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 tabRatio="572" activeTab="3"/>
  </bookViews>
  <sheets>
    <sheet name="Sheet1" sheetId="1" r:id="rId1"/>
    <sheet name="ACCOUNT" sheetId="2" r:id="rId2"/>
    <sheet name="RESOURCE" sheetId="3" r:id="rId3"/>
    <sheet name="FUNCTION" sheetId="4" r:id="rId4"/>
    <sheet name="ROLE_FUNC" sheetId="5" r:id="rId5"/>
  </sheets>
  <definedNames>
    <definedName name="_xlnm._FilterDatabase" localSheetId="2" hidden="1">RESOURCE!$A$7:$M$14</definedName>
    <definedName name="_xlnm._FilterDatabase" localSheetId="0">Sheet1!$D$1:$D$4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4525" concurrentCalc="0"/>
</workbook>
</file>

<file path=xl/sharedStrings.xml><?xml version="1.0" encoding="utf-8"?>
<sst xmlns="http://schemas.openxmlformats.org/spreadsheetml/2006/main" count="165">
  <si>
    <r>
      <rPr>
        <sz val="12"/>
        <color rgb="FFFF0000"/>
        <rFont val="微软雅黑"/>
        <charset val="134"/>
      </rPr>
      <t xml:space="preserve">注意这个文档不能 </t>
    </r>
    <r>
      <rPr>
        <sz val="12"/>
        <color rgb="FFFF0000"/>
        <rFont val="DengXian"/>
        <charset val="134"/>
      </rPr>
      <t>merge</t>
    </r>
    <r>
      <rPr>
        <sz val="12"/>
        <color rgb="FFFF0000"/>
        <rFont val="微软雅黑"/>
        <charset val="134"/>
      </rPr>
      <t>！！
发现冲突以后，先备份自己的改动，然后更新到最新版，然后再添加新的数据。</t>
    </r>
  </si>
  <si>
    <r>
      <rPr>
        <sz val="12"/>
        <color rgb="FF000000"/>
        <rFont val="微软雅黑"/>
        <charset val="134"/>
      </rPr>
      <t xml:space="preserve">正式的数据从第二个 </t>
    </r>
    <r>
      <rPr>
        <sz val="12"/>
        <color rgb="FF000000"/>
        <rFont val="DengXian"/>
        <charset val="134"/>
      </rPr>
      <t xml:space="preserve">sheet </t>
    </r>
    <r>
      <rPr>
        <sz val="12"/>
        <color rgb="FF000000"/>
        <rFont val="微软雅黑"/>
        <charset val="134"/>
      </rPr>
      <t>页开始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 xml:space="preserve">每页 从 </t>
    </r>
    <r>
      <rPr>
        <sz val="12"/>
        <color rgb="FF000000"/>
        <rFont val="DengXian"/>
        <charset val="134"/>
      </rPr>
      <t xml:space="preserve">D7 </t>
    </r>
    <r>
      <rPr>
        <sz val="12"/>
        <color rgb="FF000000"/>
        <rFont val="微软雅黑"/>
        <charset val="134"/>
      </rPr>
      <t xml:space="preserve">单元格开始有效
</t>
    </r>
    <r>
      <rPr>
        <sz val="12"/>
        <color rgb="FFF4B183"/>
        <rFont val="DengXian (正文)"/>
        <charset val="134"/>
      </rPr>
      <t xml:space="preserve">同一个表的数据要连续,中间不能有空行
</t>
    </r>
    <r>
      <rPr>
        <sz val="12"/>
        <color rgb="FF000000"/>
        <rFont val="DengXian (正文)"/>
        <charset val="134"/>
      </rPr>
      <t>Sheet 页的名字不要包含空格,中文等</t>
    </r>
  </si>
  <si>
    <r>
      <rPr>
        <sz val="12"/>
        <color rgb="FF000000"/>
        <rFont val="微软雅黑"/>
        <charset val="134"/>
      </rPr>
      <t>颜色示例</t>
    </r>
    <r>
      <rPr>
        <sz val="12"/>
        <color rgb="FF000000"/>
        <rFont val="DengXian"/>
        <charset val="134"/>
      </rPr>
      <t>(</t>
    </r>
    <r>
      <rPr>
        <sz val="12"/>
        <color rgb="FF000000"/>
        <rFont val="微软雅黑"/>
        <charset val="134"/>
      </rPr>
      <t>非必须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非强制</t>
    </r>
    <r>
      <rPr>
        <sz val="12"/>
        <color rgb="FF000000"/>
        <rFont val="DengXian"/>
        <charset val="134"/>
      </rPr>
      <t>)</t>
    </r>
  </si>
  <si>
    <r>
      <rPr>
        <b/>
        <sz val="12"/>
        <color rgb="FF000000"/>
        <rFont val="微软雅黑"/>
        <charset val="134"/>
      </rPr>
      <t>请给特殊单元格</t>
    </r>
    <r>
      <rPr>
        <b/>
        <sz val="12"/>
        <color rgb="FF000000"/>
        <rFont val="DengXian"/>
        <charset val="134"/>
      </rPr>
      <t>,</t>
    </r>
    <r>
      <rPr>
        <b/>
        <sz val="12"/>
        <color rgb="FF000000"/>
        <rFont val="微软雅黑"/>
        <charset val="134"/>
      </rPr>
      <t>列名添加颜色</t>
    </r>
    <r>
      <rPr>
        <b/>
        <sz val="12"/>
        <color rgb="FF000000"/>
        <rFont val="DengXian"/>
        <charset val="134"/>
      </rPr>
      <t>,</t>
    </r>
    <r>
      <rPr>
        <b/>
        <sz val="12"/>
        <color rgb="FF000000"/>
        <rFont val="微软雅黑"/>
        <charset val="134"/>
      </rPr>
      <t>提高数据可读性</t>
    </r>
  </si>
  <si>
    <r>
      <rPr>
        <sz val="12"/>
        <color rgb="FFC55A11"/>
        <rFont val="DengXian"/>
        <charset val="134"/>
      </rPr>
      <t>*</t>
    </r>
    <r>
      <rPr>
        <sz val="12"/>
        <color rgb="FFC55A11"/>
        <rFont val="微软雅黑"/>
        <charset val="134"/>
      </rPr>
      <t>自动生成</t>
    </r>
  </si>
  <si>
    <r>
      <rPr>
        <sz val="12"/>
        <color rgb="FF2E75B6"/>
        <rFont val="DengXian"/>
        <charset val="134"/>
      </rPr>
      <t>#</t>
    </r>
    <r>
      <rPr>
        <sz val="12"/>
        <color rgb="FF2E75B6"/>
        <rFont val="微软雅黑"/>
        <charset val="134"/>
      </rPr>
      <t>唯一性检查</t>
    </r>
  </si>
  <si>
    <r>
      <rPr>
        <sz val="12"/>
        <color rgb="FF548235"/>
        <rFont val="微软雅黑"/>
        <charset val="134"/>
      </rPr>
      <t>公式</t>
    </r>
    <r>
      <rPr>
        <sz val="12"/>
        <color rgb="FF548235"/>
        <rFont val="DengXian"/>
        <charset val="134"/>
      </rPr>
      <t>=</t>
    </r>
    <r>
      <rPr>
        <sz val="12"/>
        <color rgb="FF548235"/>
        <rFont val="微软雅黑"/>
        <charset val="134"/>
      </rPr>
      <t>外键引用</t>
    </r>
  </si>
  <si>
    <r>
      <rPr>
        <sz val="12"/>
        <color rgb="FF000000"/>
        <rFont val="微软雅黑"/>
        <charset val="134"/>
      </rPr>
      <t>理论上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表的前后顺序</t>
    </r>
    <r>
      <rPr>
        <sz val="12"/>
        <color rgb="FF000000"/>
        <rFont val="DengXian"/>
        <charset val="134"/>
      </rPr>
      <t xml:space="preserve">,sheet </t>
    </r>
    <r>
      <rPr>
        <sz val="12"/>
        <color rgb="FF000000"/>
        <rFont val="微软雅黑"/>
        <charset val="134"/>
      </rPr>
      <t>页的顺序没有严格要求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但请尽量按照先插 后引用的顺序排列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减少迭代次数</t>
    </r>
    <r>
      <rPr>
        <sz val="12"/>
        <color rgb="FF000000"/>
        <rFont val="DengXian"/>
        <charset val="134"/>
      </rPr>
      <t>!</t>
    </r>
  </si>
  <si>
    <t>列名格式举例</t>
  </si>
  <si>
    <t>说明</t>
  </si>
  <si>
    <t>备注</t>
  </si>
  <si>
    <t>ROLE_CODE</t>
  </si>
  <si>
    <t>普通</t>
  </si>
  <si>
    <t>*USER_ID</t>
  </si>
  <si>
    <r>
      <rPr>
        <sz val="12"/>
        <color rgb="FF000000"/>
        <rFont val="DengXian"/>
        <charset val="134"/>
      </rPr>
      <t>*</t>
    </r>
    <r>
      <rPr>
        <sz val="12"/>
        <color rgb="FF000000"/>
        <rFont val="微软雅黑"/>
        <charset val="134"/>
      </rPr>
      <t>前置</t>
    </r>
    <r>
      <rPr>
        <sz val="12"/>
        <color rgb="FF000000"/>
        <rFont val="DengXian"/>
        <charset val="134"/>
      </rPr>
      <t xml:space="preserve">, </t>
    </r>
    <r>
      <rPr>
        <sz val="12"/>
        <color rgb="FF000000"/>
        <rFont val="微软雅黑"/>
        <charset val="134"/>
      </rPr>
      <t>该列的值自动生成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当数据库存在等价记录时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这个值会被替换为数据库中已存在的值</t>
    </r>
  </si>
  <si>
    <r>
      <rPr>
        <sz val="12"/>
        <color rgb="FF000000"/>
        <rFont val="微软雅黑"/>
        <charset val="134"/>
      </rPr>
      <t>自增长</t>
    </r>
    <r>
      <rPr>
        <sz val="12"/>
        <color rgb="FF000000"/>
        <rFont val="DengXian"/>
        <charset val="134"/>
      </rPr>
      <t>(</t>
    </r>
    <r>
      <rPr>
        <sz val="12"/>
        <color rgb="FF000000"/>
        <rFont val="微软雅黑"/>
        <charset val="134"/>
      </rPr>
      <t>或序列</t>
    </r>
    <r>
      <rPr>
        <sz val="12"/>
        <color rgb="FF000000"/>
        <rFont val="DengXian"/>
        <charset val="134"/>
      </rPr>
      <t>)</t>
    </r>
    <r>
      <rPr>
        <sz val="12"/>
        <color rgb="FF000000"/>
        <rFont val="微软雅黑"/>
        <charset val="134"/>
      </rPr>
      <t>主键列</t>
    </r>
    <r>
      <rPr>
        <sz val="12"/>
        <color rgb="FF000000"/>
        <rFont val="DengXian"/>
        <charset val="134"/>
      </rPr>
      <t xml:space="preserve">.
</t>
    </r>
    <r>
      <rPr>
        <sz val="12"/>
        <color rgb="FF000000"/>
        <rFont val="微软雅黑"/>
        <charset val="134"/>
      </rPr>
      <t>当不作为外键引用时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一般写</t>
    </r>
    <r>
      <rPr>
        <sz val="12"/>
        <color rgb="FF000000"/>
        <rFont val="DengXian"/>
        <charset val="134"/>
      </rPr>
      <t xml:space="preserve">*
</t>
    </r>
    <r>
      <rPr>
        <sz val="12"/>
        <color rgb="FF000000"/>
        <rFont val="微软雅黑"/>
        <charset val="134"/>
      </rPr>
      <t>作为外键时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写可读的值</t>
    </r>
  </si>
  <si>
    <r>
      <rPr>
        <sz val="12"/>
        <color rgb="FF000000"/>
        <rFont val="微软雅黑"/>
        <charset val="134"/>
      </rPr>
      <t xml:space="preserve">目前 </t>
    </r>
    <r>
      <rPr>
        <sz val="12"/>
        <color rgb="FF000000"/>
        <rFont val="DengXian"/>
        <charset val="134"/>
      </rPr>
      <t xml:space="preserve">oracle </t>
    </r>
    <r>
      <rPr>
        <sz val="12"/>
        <color rgb="FF000000"/>
        <rFont val="微软雅黑"/>
        <charset val="134"/>
      </rPr>
      <t>是序列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其他自增涨</t>
    </r>
  </si>
  <si>
    <t>#USER_NAME</t>
  </si>
  <si>
    <r>
      <rPr>
        <sz val="12"/>
        <color rgb="FF000000"/>
        <rFont val="DengXian"/>
        <charset val="134"/>
      </rPr>
      <t>#</t>
    </r>
    <r>
      <rPr>
        <sz val="12"/>
        <color rgb="FF000000"/>
        <rFont val="微软雅黑"/>
        <charset val="134"/>
      </rPr>
      <t>前置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表中所有带有</t>
    </r>
    <r>
      <rPr>
        <sz val="12"/>
        <color rgb="FF000000"/>
        <rFont val="DengXian"/>
        <charset val="134"/>
      </rPr>
      <t>#</t>
    </r>
    <r>
      <rPr>
        <sz val="12"/>
        <color rgb="FF000000"/>
        <rFont val="微软雅黑"/>
        <charset val="134"/>
      </rPr>
      <t>的列组成一个唯一性校验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在执行插入之前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会首先按照唯一键来检查数据库是否存在等价记录</t>
    </r>
  </si>
  <si>
    <r>
      <rPr>
        <sz val="12"/>
        <color rgb="FF000000"/>
        <rFont val="微软雅黑"/>
        <charset val="134"/>
      </rPr>
      <t>可以有多列</t>
    </r>
    <r>
      <rPr>
        <sz val="12"/>
        <color rgb="FF000000"/>
        <rFont val="DengXian"/>
        <charset val="134"/>
      </rPr>
      <t>.</t>
    </r>
    <r>
      <rPr>
        <sz val="12"/>
        <color rgb="FF000000"/>
        <rFont val="微软雅黑"/>
        <charset val="134"/>
      </rPr>
      <t>仅支持</t>
    </r>
    <r>
      <rPr>
        <b/>
        <sz val="12"/>
        <color rgb="FF000000"/>
        <rFont val="微软雅黑"/>
        <charset val="134"/>
      </rPr>
      <t>数字</t>
    </r>
    <r>
      <rPr>
        <b/>
        <sz val="12"/>
        <color rgb="FF000000"/>
        <rFont val="DengXian"/>
        <charset val="134"/>
      </rPr>
      <t>,</t>
    </r>
    <r>
      <rPr>
        <b/>
        <sz val="12"/>
        <color rgb="FF000000"/>
        <rFont val="微软雅黑"/>
        <charset val="134"/>
      </rPr>
      <t xml:space="preserve">字符串
</t>
    </r>
    <r>
      <rPr>
        <sz val="12"/>
        <color rgb="FF000000"/>
        <rFont val="微软雅黑"/>
        <charset val="134"/>
      </rPr>
      <t>当</t>
    </r>
    <r>
      <rPr>
        <sz val="12"/>
        <color rgb="FF000000"/>
        <rFont val="DengXian"/>
        <charset val="134"/>
      </rPr>
      <t>#</t>
    </r>
    <r>
      <rPr>
        <sz val="12"/>
        <color rgb="FF000000"/>
        <rFont val="微软雅黑"/>
        <charset val="134"/>
      </rPr>
      <t>列涉及到公式时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会先确定公式的值</t>
    </r>
  </si>
  <si>
    <t>UNIT_PRICE(DECIMAL)</t>
  </si>
  <si>
    <r>
      <rPr>
        <sz val="12"/>
        <color rgb="FF000000"/>
        <rFont val="DengXian"/>
        <charset val="134"/>
      </rPr>
      <t>(TYPE)</t>
    </r>
    <r>
      <rPr>
        <sz val="12"/>
        <color rgb="FF000000"/>
        <rFont val="微软雅黑"/>
        <charset val="134"/>
      </rPr>
      <t>指定这一列的类型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默认会自动检测</t>
    </r>
    <r>
      <rPr>
        <sz val="12"/>
        <color rgb="FF000000"/>
        <rFont val="DengXian"/>
        <charset val="134"/>
      </rPr>
      <t>:
_ID</t>
    </r>
    <r>
      <rPr>
        <sz val="12"/>
        <color rgb="FF000000"/>
        <rFont val="微软雅黑"/>
        <charset val="134"/>
      </rPr>
      <t>结尾为数字</t>
    </r>
    <r>
      <rPr>
        <sz val="12"/>
        <color rgb="FF000000"/>
        <rFont val="DengXian"/>
        <charset val="134"/>
      </rPr>
      <t xml:space="preserve">;
_DATE </t>
    </r>
    <r>
      <rPr>
        <sz val="12"/>
        <color rgb="FF000000"/>
        <rFont val="微软雅黑"/>
        <charset val="134"/>
      </rPr>
      <t>结尾为日期</t>
    </r>
    <r>
      <rPr>
        <sz val="12"/>
        <color rgb="FF000000"/>
        <rFont val="DengXian"/>
        <charset val="134"/>
      </rPr>
      <t xml:space="preserve">;
</t>
    </r>
    <r>
      <rPr>
        <sz val="12"/>
        <color rgb="FF000000"/>
        <rFont val="微软雅黑"/>
        <charset val="134"/>
      </rPr>
      <t>其他默认为</t>
    </r>
    <r>
      <rPr>
        <sz val="12"/>
        <color rgb="FF000000"/>
        <rFont val="DengXian"/>
        <charset val="134"/>
      </rPr>
      <t>VARCHAR</t>
    </r>
  </si>
  <si>
    <r>
      <rPr>
        <sz val="12"/>
        <color rgb="FF000000"/>
        <rFont val="微软雅黑"/>
        <charset val="134"/>
      </rPr>
      <t>一般不需要指定</t>
    </r>
    <r>
      <rPr>
        <sz val="12"/>
        <color rgb="FF000000"/>
        <rFont val="DengXian"/>
        <charset val="134"/>
      </rPr>
      <t xml:space="preserve">.
</t>
    </r>
    <r>
      <rPr>
        <sz val="12"/>
        <color rgb="FF000000"/>
        <rFont val="微软雅黑"/>
        <charset val="134"/>
      </rPr>
      <t>日期格式仅支持</t>
    </r>
    <r>
      <rPr>
        <sz val="12"/>
        <color rgb="FF000000"/>
        <rFont val="DengXian"/>
        <charset val="134"/>
      </rPr>
      <t>:
yyyy-MM-dd HH:mm:ss
yyyy-MM-dd</t>
    </r>
  </si>
  <si>
    <t>ROLE_NAME:zh_CN</t>
  </si>
  <si>
    <r>
      <rPr>
        <sz val="12"/>
        <color rgb="FF000000"/>
        <rFont val="DengXian"/>
        <charset val="134"/>
      </rPr>
      <t xml:space="preserve">:LANG </t>
    </r>
    <r>
      <rPr>
        <sz val="12"/>
        <color rgb="FF000000"/>
        <rFont val="微软雅黑"/>
        <charset val="134"/>
      </rPr>
      <t>指定语言环境</t>
    </r>
  </si>
  <si>
    <r>
      <rPr>
        <sz val="12"/>
        <color rgb="FF000000"/>
        <rFont val="DengXian"/>
        <charset val="134"/>
      </rPr>
      <t xml:space="preserve">TL </t>
    </r>
    <r>
      <rPr>
        <sz val="12"/>
        <color rgb="FF000000"/>
        <rFont val="微软雅黑"/>
        <charset val="134"/>
      </rPr>
      <t>表数据不需要专门写</t>
    </r>
  </si>
  <si>
    <r>
      <rPr>
        <sz val="12"/>
        <color rgb="FF000000"/>
        <rFont val="微软雅黑"/>
        <charset val="134"/>
      </rPr>
      <t>外键引用</t>
    </r>
    <r>
      <rPr>
        <sz val="12"/>
        <color rgb="FF000000"/>
        <rFont val="DengXian"/>
        <charset val="134"/>
      </rPr>
      <t>(</t>
    </r>
    <r>
      <rPr>
        <sz val="12"/>
        <color rgb="FF000000"/>
        <rFont val="微软雅黑"/>
        <charset val="134"/>
      </rPr>
      <t>公式</t>
    </r>
    <r>
      <rPr>
        <sz val="12"/>
        <color rgb="FF000000"/>
        <rFont val="DengXian"/>
        <charset val="134"/>
      </rPr>
      <t>)</t>
    </r>
  </si>
  <si>
    <r>
      <rPr>
        <sz val="12"/>
        <color rgb="FF000000"/>
        <rFont val="微软雅黑"/>
        <charset val="134"/>
      </rPr>
      <t>用于引用外键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也可用于普通值
目前不支持特别复杂的公式</t>
    </r>
  </si>
  <si>
    <r>
      <rPr>
        <sz val="12"/>
        <color rgb="FF000000"/>
        <rFont val="微软雅黑"/>
        <charset val="134"/>
      </rPr>
      <t>自动增长列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如果被公式引用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最好写一个人可以读懂的值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增强公式可读性</t>
    </r>
  </si>
  <si>
    <t>关于公式的说明</t>
  </si>
  <si>
    <r>
      <rPr>
        <sz val="12"/>
        <color rgb="FF000000"/>
        <rFont val="微软雅黑"/>
        <charset val="134"/>
      </rPr>
      <t>一般用于引用自动生成的外键</t>
    </r>
    <r>
      <rPr>
        <sz val="12"/>
        <color rgb="FF000000"/>
        <rFont val="DengXian"/>
        <charset val="134"/>
      </rPr>
      <t>.</t>
    </r>
    <r>
      <rPr>
        <sz val="12"/>
        <color rgb="FF000000"/>
        <rFont val="微软雅黑"/>
        <charset val="134"/>
      </rPr>
      <t xml:space="preserve">所有公式均为 </t>
    </r>
    <r>
      <rPr>
        <sz val="12"/>
        <color rgb="FF000000"/>
        <rFont val="DengXian"/>
        <charset val="134"/>
      </rPr>
      <t xml:space="preserve">Excel </t>
    </r>
    <r>
      <rPr>
        <sz val="12"/>
        <color rgb="FF000000"/>
        <rFont val="微软雅黑"/>
        <charset val="134"/>
      </rPr>
      <t>支持的标准公式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但不支持特别复杂的计算公式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比如范围计算</t>
    </r>
  </si>
  <si>
    <t>E9</t>
  </si>
  <si>
    <r>
      <rPr>
        <b/>
        <sz val="12"/>
        <color rgb="FF000000"/>
        <rFont val="微软雅黑"/>
        <charset val="134"/>
      </rPr>
      <t>相对</t>
    </r>
    <r>
      <rPr>
        <sz val="12"/>
        <color rgb="FF000000"/>
        <rFont val="微软雅黑"/>
        <charset val="134"/>
      </rPr>
      <t xml:space="preserve">引用当前页 </t>
    </r>
    <r>
      <rPr>
        <sz val="12"/>
        <color rgb="FF000000"/>
        <rFont val="DengXian"/>
        <charset val="134"/>
      </rPr>
      <t xml:space="preserve">E9 </t>
    </r>
    <r>
      <rPr>
        <sz val="12"/>
        <color rgb="FF000000"/>
        <rFont val="微软雅黑"/>
        <charset val="134"/>
      </rPr>
      <t>单元格</t>
    </r>
  </si>
  <si>
    <t>$E$9</t>
  </si>
  <si>
    <r>
      <rPr>
        <b/>
        <sz val="12"/>
        <color rgb="FF000000"/>
        <rFont val="微软雅黑"/>
        <charset val="134"/>
      </rPr>
      <t>绝对</t>
    </r>
    <r>
      <rPr>
        <sz val="12"/>
        <color rgb="FF000000"/>
        <rFont val="微软雅黑"/>
        <charset val="134"/>
      </rPr>
      <t xml:space="preserve">引用当前页 </t>
    </r>
    <r>
      <rPr>
        <sz val="12"/>
        <color rgb="FF000000"/>
        <rFont val="DengXian"/>
        <charset val="134"/>
      </rPr>
      <t xml:space="preserve">E9 </t>
    </r>
    <r>
      <rPr>
        <sz val="12"/>
        <color rgb="FF000000"/>
        <rFont val="微软雅黑"/>
        <charset val="134"/>
      </rPr>
      <t>单元格</t>
    </r>
  </si>
  <si>
    <t>RESOURCE!E23</t>
  </si>
  <si>
    <r>
      <rPr>
        <sz val="12"/>
        <color rgb="FF000000"/>
        <rFont val="微软雅黑"/>
        <charset val="134"/>
      </rPr>
      <t xml:space="preserve">引用 </t>
    </r>
    <r>
      <rPr>
        <sz val="12"/>
        <color rgb="FF000000"/>
        <rFont val="DengXian"/>
        <charset val="134"/>
      </rPr>
      <t xml:space="preserve">RESOURCE </t>
    </r>
    <r>
      <rPr>
        <sz val="12"/>
        <color rgb="FF000000"/>
        <rFont val="微软雅黑"/>
        <charset val="134"/>
      </rPr>
      <t xml:space="preserve">页的 </t>
    </r>
    <r>
      <rPr>
        <sz val="12"/>
        <color rgb="FF000000"/>
        <rFont val="DengXian"/>
        <charset val="134"/>
      </rPr>
      <t xml:space="preserve">E23 </t>
    </r>
    <r>
      <rPr>
        <sz val="12"/>
        <color rgb="FF000000"/>
        <rFont val="微软雅黑"/>
        <charset val="134"/>
      </rPr>
      <t>单元格</t>
    </r>
    <r>
      <rPr>
        <sz val="12"/>
        <color rgb="FF000000"/>
        <rFont val="DengXian"/>
        <charset val="134"/>
      </rPr>
      <t>(</t>
    </r>
    <r>
      <rPr>
        <b/>
        <sz val="12"/>
        <color rgb="FF000000"/>
        <rFont val="微软雅黑"/>
        <charset val="134"/>
      </rPr>
      <t>相对</t>
    </r>
    <r>
      <rPr>
        <sz val="12"/>
        <color rgb="FF000000"/>
        <rFont val="DengXian"/>
        <charset val="134"/>
      </rPr>
      <t>)</t>
    </r>
  </si>
  <si>
    <t>RESOURCE!$E$23</t>
  </si>
  <si>
    <r>
      <rPr>
        <sz val="12"/>
        <color rgb="FF000000"/>
        <rFont val="微软雅黑"/>
        <charset val="134"/>
      </rPr>
      <t xml:space="preserve">引用 </t>
    </r>
    <r>
      <rPr>
        <sz val="12"/>
        <color rgb="FF000000"/>
        <rFont val="DengXian"/>
        <charset val="134"/>
      </rPr>
      <t xml:space="preserve">RESOURCE </t>
    </r>
    <r>
      <rPr>
        <sz val="12"/>
        <color rgb="FF000000"/>
        <rFont val="微软雅黑"/>
        <charset val="134"/>
      </rPr>
      <t xml:space="preserve">页的 </t>
    </r>
    <r>
      <rPr>
        <sz val="12"/>
        <color rgb="FF000000"/>
        <rFont val="DengXian"/>
        <charset val="134"/>
      </rPr>
      <t xml:space="preserve">E23 </t>
    </r>
    <r>
      <rPr>
        <sz val="12"/>
        <color rgb="FF000000"/>
        <rFont val="微软雅黑"/>
        <charset val="134"/>
      </rPr>
      <t>单元格</t>
    </r>
    <r>
      <rPr>
        <sz val="12"/>
        <color rgb="FF000000"/>
        <rFont val="DengXian"/>
        <charset val="134"/>
      </rPr>
      <t>(</t>
    </r>
    <r>
      <rPr>
        <b/>
        <sz val="12"/>
        <color rgb="FF000000"/>
        <rFont val="微软雅黑"/>
        <charset val="134"/>
      </rPr>
      <t>绝对</t>
    </r>
    <r>
      <rPr>
        <sz val="12"/>
        <color rgb="FF000000"/>
        <rFont val="DengXian"/>
        <charset val="134"/>
      </rPr>
      <t>)</t>
    </r>
  </si>
  <si>
    <r>
      <rPr>
        <sz val="12"/>
        <color rgb="FF000000"/>
        <rFont val="微软雅黑"/>
        <charset val="134"/>
      </rPr>
      <t>关于</t>
    </r>
    <r>
      <rPr>
        <b/>
        <sz val="12"/>
        <color rgb="FF000000"/>
        <rFont val="微软雅黑"/>
        <charset val="134"/>
      </rPr>
      <t>相对</t>
    </r>
    <r>
      <rPr>
        <sz val="12"/>
        <color rgb="FF000000"/>
        <rFont val="微软雅黑"/>
        <charset val="134"/>
      </rPr>
      <t>引用</t>
    </r>
  </si>
  <si>
    <r>
      <rPr>
        <sz val="12"/>
        <color rgb="FF000000"/>
        <rFont val="微软雅黑"/>
        <charset val="134"/>
      </rPr>
      <t>举例</t>
    </r>
    <r>
      <rPr>
        <sz val="12"/>
        <color rgb="FF000000"/>
        <rFont val="DengXian"/>
        <charset val="134"/>
      </rPr>
      <t>:</t>
    </r>
    <r>
      <rPr>
        <sz val="12"/>
        <color rgb="FF000000"/>
        <rFont val="微软雅黑"/>
        <charset val="134"/>
      </rPr>
      <t xml:space="preserve">当 </t>
    </r>
    <r>
      <rPr>
        <sz val="12"/>
        <color rgb="FF000000"/>
        <rFont val="DengXian"/>
        <charset val="134"/>
      </rPr>
      <t xml:space="preserve">F10 </t>
    </r>
    <r>
      <rPr>
        <sz val="12"/>
        <color rgb="FF000000"/>
        <rFont val="微软雅黑"/>
        <charset val="134"/>
      </rPr>
      <t xml:space="preserve">单元格引用 </t>
    </r>
    <r>
      <rPr>
        <sz val="12"/>
        <color rgb="FF000000"/>
        <rFont val="DengXian"/>
        <charset val="134"/>
      </rPr>
      <t xml:space="preserve">A9 </t>
    </r>
    <r>
      <rPr>
        <sz val="12"/>
        <color rgb="FF000000"/>
        <rFont val="微软雅黑"/>
        <charset val="134"/>
      </rPr>
      <t xml:space="preserve">时
将 </t>
    </r>
    <r>
      <rPr>
        <sz val="12"/>
        <color rgb="FF000000"/>
        <rFont val="DengXian"/>
        <charset val="134"/>
      </rPr>
      <t xml:space="preserve">F10 </t>
    </r>
    <r>
      <rPr>
        <sz val="12"/>
        <color rgb="FF000000"/>
        <rFont val="微软雅黑"/>
        <charset val="134"/>
      </rPr>
      <t xml:space="preserve">的复制到 </t>
    </r>
    <r>
      <rPr>
        <sz val="12"/>
        <color rgb="FF000000"/>
        <rFont val="DengXian"/>
        <charset val="134"/>
      </rPr>
      <t xml:space="preserve">F11 </t>
    </r>
    <r>
      <rPr>
        <sz val="12"/>
        <color rgb="FF000000"/>
        <rFont val="微软雅黑"/>
        <charset val="134"/>
      </rPr>
      <t>单元格时</t>
    </r>
    <r>
      <rPr>
        <sz val="12"/>
        <color rgb="FF000000"/>
        <rFont val="DengXian"/>
        <charset val="134"/>
      </rPr>
      <t xml:space="preserve">, F11 </t>
    </r>
    <r>
      <rPr>
        <sz val="12"/>
        <color rgb="FF000000"/>
        <rFont val="微软雅黑"/>
        <charset val="134"/>
      </rPr>
      <t xml:space="preserve">引用的是 </t>
    </r>
    <r>
      <rPr>
        <sz val="12"/>
        <color rgb="FF000000"/>
        <rFont val="DengXian"/>
        <charset val="134"/>
      </rPr>
      <t xml:space="preserve">A10
</t>
    </r>
    <r>
      <rPr>
        <sz val="12"/>
        <color rgb="FF000000"/>
        <rFont val="微软雅黑"/>
        <charset val="134"/>
      </rPr>
      <t xml:space="preserve">将 </t>
    </r>
    <r>
      <rPr>
        <sz val="12"/>
        <color rgb="FF000000"/>
        <rFont val="DengXian"/>
        <charset val="134"/>
      </rPr>
      <t xml:space="preserve">F10 </t>
    </r>
    <r>
      <rPr>
        <sz val="12"/>
        <color rgb="FF000000"/>
        <rFont val="微软雅黑"/>
        <charset val="134"/>
      </rPr>
      <t xml:space="preserve">的复制到 </t>
    </r>
    <r>
      <rPr>
        <sz val="12"/>
        <color rgb="FF000000"/>
        <rFont val="DengXian"/>
        <charset val="134"/>
      </rPr>
      <t xml:space="preserve">G11 </t>
    </r>
    <r>
      <rPr>
        <sz val="12"/>
        <color rgb="FF000000"/>
        <rFont val="微软雅黑"/>
        <charset val="134"/>
      </rPr>
      <t>时</t>
    </r>
    <r>
      <rPr>
        <sz val="12"/>
        <color rgb="FF000000"/>
        <rFont val="DengXian"/>
        <charset val="134"/>
      </rPr>
      <t xml:space="preserve">, G11 </t>
    </r>
    <r>
      <rPr>
        <sz val="12"/>
        <color rgb="FF000000"/>
        <rFont val="微软雅黑"/>
        <charset val="134"/>
      </rPr>
      <t xml:space="preserve">实际引用的是 </t>
    </r>
    <r>
      <rPr>
        <sz val="12"/>
        <color rgb="FF000000"/>
        <rFont val="DengXian"/>
        <charset val="134"/>
      </rPr>
      <t xml:space="preserve">B10
</t>
    </r>
    <r>
      <rPr>
        <sz val="12"/>
        <color rgb="FF000000"/>
        <rFont val="微软雅黑"/>
        <charset val="134"/>
      </rPr>
      <t>以上情况适用于拖拽填充</t>
    </r>
  </si>
  <si>
    <r>
      <rPr>
        <sz val="12"/>
        <color rgb="FF000000"/>
        <rFont val="微软雅黑"/>
        <charset val="134"/>
      </rPr>
      <t>关于</t>
    </r>
    <r>
      <rPr>
        <b/>
        <sz val="12"/>
        <color rgb="FF000000"/>
        <rFont val="微软雅黑"/>
        <charset val="134"/>
      </rPr>
      <t>绝对</t>
    </r>
    <r>
      <rPr>
        <sz val="12"/>
        <color rgb="FF000000"/>
        <rFont val="微软雅黑"/>
        <charset val="134"/>
      </rPr>
      <t>引用</t>
    </r>
  </si>
  <si>
    <r>
      <rPr>
        <sz val="12"/>
        <color rgb="FF000000"/>
        <rFont val="微软雅黑"/>
        <charset val="134"/>
      </rPr>
      <t>复制公式单元格时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保持公式不变</t>
    </r>
  </si>
  <si>
    <r>
      <rPr>
        <sz val="12"/>
        <color rgb="FF000000"/>
        <rFont val="微软雅黑"/>
        <charset val="134"/>
      </rPr>
      <t>相对引用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绝对引用各有用途</t>
    </r>
    <r>
      <rPr>
        <sz val="12"/>
        <color rgb="FF000000"/>
        <rFont val="DengXian"/>
        <charset val="134"/>
      </rPr>
      <t xml:space="preserve">.
</t>
    </r>
    <r>
      <rPr>
        <sz val="12"/>
        <color rgb="FF000000"/>
        <rFont val="微软雅黑"/>
        <charset val="134"/>
      </rPr>
      <t>直接拖拽填充就可以避免大量重复工作</t>
    </r>
  </si>
  <si>
    <t>日期</t>
  </si>
  <si>
    <t>作者</t>
  </si>
  <si>
    <t>表</t>
  </si>
  <si>
    <r>
      <rPr>
        <sz val="12"/>
        <color rgb="FF000000"/>
        <rFont val="微软雅黑"/>
        <charset val="134"/>
      </rPr>
      <t>用户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角色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分配</t>
    </r>
  </si>
  <si>
    <t>jessen</t>
  </si>
  <si>
    <t>SYS_ROLE_B</t>
  </si>
  <si>
    <t>*ROLE_ID</t>
  </si>
  <si>
    <t>#ROLE_CODE</t>
  </si>
  <si>
    <t>ROLE_NAME:en_GB</t>
  </si>
  <si>
    <t>ROLE_DESCRIPTION:zh_CN</t>
  </si>
  <si>
    <t>ROLE_DESCRIPTION:en_GB</t>
  </si>
  <si>
    <t>START_ACTIVE_DATE</t>
  </si>
  <si>
    <t>END_ACTIVE_DATE</t>
  </si>
  <si>
    <t>ENABLE_FLAG</t>
  </si>
  <si>
    <t>ADMIN</t>
  </si>
  <si>
    <t>管理员</t>
  </si>
  <si>
    <t>系统管理员</t>
  </si>
  <si>
    <t>Administrator</t>
  </si>
  <si>
    <t>2016-06-15</t>
  </si>
  <si>
    <t>Y</t>
  </si>
  <si>
    <t>EMPLOYEE</t>
  </si>
  <si>
    <t>员工</t>
  </si>
  <si>
    <t>Employee</t>
  </si>
  <si>
    <t>2020-12-31 23:59:59</t>
  </si>
  <si>
    <t>SYS_USER</t>
  </si>
  <si>
    <t>PASSWORD_ENCRYPTED</t>
  </si>
  <si>
    <t>EMAIL</t>
  </si>
  <si>
    <t>PHONE</t>
  </si>
  <si>
    <t>STATUS</t>
  </si>
  <si>
    <t>admin</t>
  </si>
  <si>
    <t>59baed859597b69548f28654af4125736915ea870252f8db664e3187dcfc298ead2b761e2acb576a</t>
  </si>
  <si>
    <t>hap_dev@126.com</t>
  </si>
  <si>
    <t>2016-01-01 00:00:00</t>
  </si>
  <si>
    <t>ACTV</t>
  </si>
  <si>
    <t>JESSEN</t>
  </si>
  <si>
    <t>6c3f2b4ef2a4ef2783bfc3a9cd5436c34ac9984fb00ba0586faf962908c272f641d2f2d4e5bb63e2</t>
  </si>
  <si>
    <t>shengyang.zhou@hand-china.com</t>
  </si>
  <si>
    <t>HAILEN</t>
  </si>
  <si>
    <t>hailen</t>
  </si>
  <si>
    <t>hailen.hap@126.com</t>
  </si>
  <si>
    <t>ERIC</t>
  </si>
  <si>
    <t>eric</t>
  </si>
  <si>
    <t>eric.hap@126.com</t>
  </si>
  <si>
    <t>TONY</t>
  </si>
  <si>
    <t>tony</t>
  </si>
  <si>
    <t>tony.hap@126.com</t>
  </si>
  <si>
    <t>RODGERS</t>
  </si>
  <si>
    <t>rodgers</t>
  </si>
  <si>
    <t>Rodgers.hap@126.com</t>
  </si>
  <si>
    <t>SYS_USER_ROLE</t>
  </si>
  <si>
    <t>*SUR_ID</t>
  </si>
  <si>
    <t>#USER_ID</t>
  </si>
  <si>
    <t>#ROLE_ID</t>
  </si>
  <si>
    <t>*</t>
  </si>
  <si>
    <r>
      <rPr>
        <sz val="12"/>
        <color rgb="FF000000"/>
        <rFont val="DengXian"/>
        <charset val="134"/>
      </rPr>
      <t xml:space="preserve">url </t>
    </r>
    <r>
      <rPr>
        <sz val="12"/>
        <color rgb="FF000000"/>
        <rFont val="微软雅黑"/>
        <charset val="134"/>
      </rPr>
      <t>资源注册</t>
    </r>
  </si>
  <si>
    <t>SYS_RESOURCE_B</t>
  </si>
  <si>
    <t>*RESOURCE_ID</t>
  </si>
  <si>
    <t>#URL</t>
  </si>
  <si>
    <t>TYPE</t>
  </si>
  <si>
    <t>LOGIN_REQUIRE</t>
  </si>
  <si>
    <t>ACCESS_CHECK</t>
  </si>
  <si>
    <t>NAME:zh_CN</t>
  </si>
  <si>
    <t>NAME:en_GB</t>
  </si>
  <si>
    <t>DESCRIPTION:zh_CN</t>
  </si>
  <si>
    <t>DESCRIPTION:en_GB</t>
  </si>
  <si>
    <t>hap-interface/if-config</t>
  </si>
  <si>
    <t>REACT</t>
  </si>
  <si>
    <t>接口定义</t>
  </si>
  <si>
    <t>The interface definition interface</t>
  </si>
  <si>
    <t>caojiameng</t>
  </si>
  <si>
    <t xml:space="preserve">dataset/Header/mutations </t>
  </si>
  <si>
    <t>SERVICE</t>
  </si>
  <si>
    <t>接口定义更新</t>
  </si>
  <si>
    <t>The interface definition mutations</t>
  </si>
  <si>
    <t>dataset/Header/queries</t>
  </si>
  <si>
    <t>接口定义查询</t>
  </si>
  <si>
    <t>The interface definition queries</t>
  </si>
  <si>
    <t>dataset/Line/queries</t>
  </si>
  <si>
    <t>接口定义行查询</t>
  </si>
  <si>
    <t>The interface definition line queries</t>
  </si>
  <si>
    <t>dataset/Line/mutations</t>
  </si>
  <si>
    <t>接口定义行更新</t>
  </si>
  <si>
    <t>The interface definition line mutations</t>
  </si>
  <si>
    <t xml:space="preserve">dataset/Header/languages </t>
  </si>
  <si>
    <t>接口定义多语言查询</t>
  </si>
  <si>
    <t>The interface definition languages</t>
  </si>
  <si>
    <t>common/code/{code}/</t>
  </si>
  <si>
    <t>N</t>
  </si>
  <si>
    <t>快码通用数据</t>
  </si>
  <si>
    <t>Common Code Data</t>
  </si>
  <si>
    <t>dataset/Header/validate</t>
  </si>
  <si>
    <t>接口定义唯一性校验</t>
  </si>
  <si>
    <t>The interface definition validate</t>
  </si>
  <si>
    <r>
      <rPr>
        <sz val="12"/>
        <color rgb="FF000000"/>
        <rFont val="微软雅黑"/>
        <charset val="134"/>
      </rPr>
      <t>功能定义</t>
    </r>
    <r>
      <rPr>
        <sz val="12"/>
        <color rgb="FF000000"/>
        <rFont val="DengXian"/>
        <charset val="134"/>
      </rPr>
      <t>,</t>
    </r>
    <r>
      <rPr>
        <sz val="12"/>
        <color rgb="FF000000"/>
        <rFont val="微软雅黑"/>
        <charset val="134"/>
      </rPr>
      <t>功能资源分配</t>
    </r>
  </si>
  <si>
    <t>SYS_FUNCTION_B</t>
  </si>
  <si>
    <t>*FUNCTION_ID</t>
  </si>
  <si>
    <t>MODULE_CODE</t>
  </si>
  <si>
    <t>#FUNCTION_CODE</t>
  </si>
  <si>
    <t>FUNCTION_ICON</t>
  </si>
  <si>
    <t>RESOURCE_ID</t>
  </si>
  <si>
    <t>PARENT_FUNCTION_ID</t>
  </si>
  <si>
    <t>FUNCTION_SEQUENCE(DECIMAL)</t>
  </si>
  <si>
    <t>ENABLED_FLAG</t>
  </si>
  <si>
    <t>FUNCTION_NAME:zh_CN</t>
  </si>
  <si>
    <t>FUNCTION_NAME:en_GB</t>
  </si>
  <si>
    <t>FUNCTION_DESCRIPTION:zh_CN</t>
  </si>
  <si>
    <t>FUNCTION_DESCRIPTION:en_GB</t>
  </si>
  <si>
    <t>IF</t>
  </si>
  <si>
    <t>API</t>
  </si>
  <si>
    <t>PAGE</t>
  </si>
  <si>
    <t>接口管理</t>
  </si>
  <si>
    <t>Interface Management</t>
  </si>
  <si>
    <t>IF_CONFIG</t>
  </si>
  <si>
    <t>Interface Definition</t>
  </si>
  <si>
    <t>SYS_FUNCTION_RESOURCE</t>
  </si>
  <si>
    <t>*FUNC_SRC_ID</t>
  </si>
  <si>
    <t>#FUNCTION_ID</t>
  </si>
  <si>
    <t>#RESOURCE_ID</t>
  </si>
  <si>
    <t>功能分配</t>
  </si>
  <si>
    <t>SYS_ROLE_FUNCTION</t>
  </si>
  <si>
    <t>*SRF_ID</t>
  </si>
</sst>
</file>

<file path=xl/styles.xml><?xml version="1.0" encoding="utf-8"?>
<styleSheet xmlns="http://schemas.openxmlformats.org/spreadsheetml/2006/main">
  <numFmts count="5">
    <numFmt numFmtId="176" formatCode="yyyy\-m\-d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7">
    <font>
      <sz val="12"/>
      <color rgb="FF000000"/>
      <name val="微软雅黑"/>
      <charset val="134"/>
    </font>
    <font>
      <b/>
      <sz val="12"/>
      <color rgb="FF000000"/>
      <name val="微软雅黑"/>
      <charset val="134"/>
    </font>
    <font>
      <sz val="12"/>
      <color rgb="FFC55A11"/>
      <name val="DengXian"/>
      <charset val="134"/>
    </font>
    <font>
      <sz val="12"/>
      <color rgb="FF2E75B6"/>
      <name val="DengXian"/>
      <charset val="134"/>
    </font>
    <font>
      <sz val="12"/>
      <color rgb="FF548235"/>
      <name val="微软雅黑"/>
      <charset val="134"/>
    </font>
    <font>
      <b/>
      <sz val="12"/>
      <color rgb="FF000000"/>
      <name val="DengXian"/>
      <charset val="134"/>
    </font>
    <font>
      <b/>
      <sz val="12"/>
      <color rgb="FF2E75B6"/>
      <name val="DengXian"/>
      <charset val="134"/>
    </font>
    <font>
      <sz val="12"/>
      <color rgb="FF000000"/>
      <name val="DengXian"/>
      <charset val="134"/>
    </font>
    <font>
      <b/>
      <sz val="12"/>
      <name val="DengXian"/>
      <charset val="134"/>
    </font>
    <font>
      <sz val="12"/>
      <color rgb="FF000000"/>
      <name val="等线"/>
      <charset val="134"/>
    </font>
    <font>
      <sz val="12"/>
      <color rgb="FF548235"/>
      <name val="DengXian"/>
      <charset val="134"/>
    </font>
    <font>
      <sz val="12"/>
      <color rgb="FFFF0000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color rgb="FFC55A11"/>
      <name val="微软雅黑"/>
      <charset val="134"/>
    </font>
    <font>
      <sz val="12"/>
      <color rgb="FF2E75B6"/>
      <name val="微软雅黑"/>
      <charset val="134"/>
    </font>
    <font>
      <sz val="12"/>
      <color rgb="FFFF0000"/>
      <name val="DengXian"/>
      <charset val="134"/>
    </font>
    <font>
      <sz val="12"/>
      <color rgb="FFF4B183"/>
      <name val="DengXian (正文)"/>
      <charset val="134"/>
    </font>
    <font>
      <sz val="12"/>
      <color rgb="FF000000"/>
      <name val="DengXian (正文)"/>
      <charset val="134"/>
    </font>
  </fonts>
  <fills count="37">
    <fill>
      <patternFill patternType="none"/>
    </fill>
    <fill>
      <patternFill patternType="gray125"/>
    </fill>
    <fill>
      <patternFill patternType="solid">
        <fgColor rgb="FFE7E6E6"/>
        <bgColor rgb="FFDEEBF7"/>
      </patternFill>
    </fill>
    <fill>
      <patternFill patternType="solid">
        <fgColor rgb="FFFBE5D6"/>
        <bgColor rgb="FFE7E6E6"/>
      </patternFill>
    </fill>
    <fill>
      <patternFill patternType="solid">
        <fgColor rgb="FFDEEBF7"/>
        <bgColor rgb="FFE7E6E6"/>
      </patternFill>
    </fill>
    <fill>
      <patternFill patternType="solid">
        <fgColor rgb="FFE2EFD9"/>
        <bgColor rgb="FFE7E6E6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20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36" borderId="1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26" fillId="11" borderId="14" applyNumberFormat="0" applyAlignment="0" applyProtection="0">
      <alignment vertical="center"/>
    </xf>
    <xf numFmtId="0" fontId="27" fillId="26" borderId="15" applyNumberForma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4" fillId="0" borderId="0" xfId="0" applyFont="1"/>
    <xf numFmtId="176" fontId="7" fillId="0" borderId="0" xfId="0" applyNumberFormat="1" applyFont="1"/>
    <xf numFmtId="0" fontId="7" fillId="0" borderId="0" xfId="0" applyFont="1"/>
    <xf numFmtId="0" fontId="0" fillId="0" borderId="0" xfId="0" applyFont="1" applyFill="1" applyAlignment="1"/>
    <xf numFmtId="0" fontId="8" fillId="0" borderId="0" xfId="0" applyFont="1" applyBorder="1" applyAlignment="1">
      <alignment wrapText="1"/>
    </xf>
    <xf numFmtId="14" fontId="0" fillId="0" borderId="0" xfId="0" applyNumberFormat="1"/>
    <xf numFmtId="0" fontId="2" fillId="0" borderId="0" xfId="0" applyFont="1" applyFill="1" applyAlignment="1"/>
    <xf numFmtId="0" fontId="9" fillId="0" borderId="0" xfId="0" applyFont="1" applyFill="1" applyAlignment="1"/>
    <xf numFmtId="49" fontId="1" fillId="0" borderId="0" xfId="0" applyNumberFormat="1" applyFont="1" applyAlignment="1">
      <alignment horizontal="center"/>
    </xf>
    <xf numFmtId="0" fontId="5" fillId="0" borderId="0" xfId="0" applyFont="1" applyBorder="1"/>
    <xf numFmtId="0" fontId="6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0" fillId="0" borderId="0" xfId="0" applyFont="1" applyBorder="1"/>
    <xf numFmtId="0" fontId="1" fillId="0" borderId="0" xfId="0" applyFont="1"/>
    <xf numFmtId="0" fontId="10" fillId="0" borderId="0" xfId="0" applyFont="1"/>
    <xf numFmtId="49" fontId="7" fillId="0" borderId="0" xfId="0" applyNumberFormat="1" applyFo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49" fontId="0" fillId="0" borderId="0" xfId="0" applyNumberFormat="1" applyBorder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/>
    <xf numFmtId="0" fontId="0" fillId="0" borderId="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2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7" fillId="0" borderId="8" xfId="0" applyFont="1" applyBorder="1"/>
    <xf numFmtId="0" fontId="0" fillId="0" borderId="9" xfId="0" applyBorder="1"/>
    <xf numFmtId="0" fontId="7" fillId="3" borderId="8" xfId="0" applyFont="1" applyFill="1" applyBorder="1"/>
    <xf numFmtId="0" fontId="7" fillId="0" borderId="0" xfId="0" applyFont="1" applyBorder="1" applyAlignment="1">
      <alignment wrapText="1"/>
    </xf>
    <xf numFmtId="0" fontId="0" fillId="0" borderId="9" xfId="0" applyFont="1" applyBorder="1" applyAlignment="1">
      <alignment wrapText="1"/>
    </xf>
    <xf numFmtId="0" fontId="7" fillId="4" borderId="8" xfId="0" applyFont="1" applyFill="1" applyBorder="1"/>
    <xf numFmtId="0" fontId="7" fillId="0" borderId="9" xfId="0" applyFont="1" applyBorder="1" applyAlignment="1">
      <alignment wrapText="1"/>
    </xf>
    <xf numFmtId="0" fontId="0" fillId="5" borderId="2" xfId="0" applyFont="1" applyFill="1" applyBorder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E7E6E6"/>
      <rgbColor rgb="00808080"/>
      <rgbColor rgb="009999FF"/>
      <rgbColor rgb="00993366"/>
      <rgbColor rgb="00FFFFCC"/>
      <rgbColor rgb="00DEEBF7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2EFD9"/>
      <rgbColor rgb="00CCFFCC"/>
      <rgbColor rgb="00FBE5D6"/>
      <rgbColor rgb="0099CCFF"/>
      <rgbColor rgb="00F4B183"/>
      <rgbColor rgb="00CC99FF"/>
      <rgbColor rgb="00FFCCCC"/>
      <rgbColor rgb="002E75B6"/>
      <rgbColor rgb="0033CCCC"/>
      <rgbColor rgb="0070AD47"/>
      <rgbColor rgb="00FFCC00"/>
      <rgbColor rgb="00FF9900"/>
      <rgbColor rgb="00C65911"/>
      <rgbColor rgb="00666699"/>
      <rgbColor rgb="00A6A6A6"/>
      <rgbColor rgb="00003366"/>
      <rgbColor rgb="00548235"/>
      <rgbColor rgb="00003300"/>
      <rgbColor rgb="00333300"/>
      <rgbColor rgb="00C55A11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opLeftCell="A21" workbookViewId="0">
      <selection activeCell="C3" sqref="C3:D3"/>
    </sheetView>
  </sheetViews>
  <sheetFormatPr defaultColWidth="9" defaultRowHeight="17.25" outlineLevelCol="7"/>
  <cols>
    <col min="1" max="1" width="15.5703703703704" style="25" customWidth="1"/>
    <col min="2" max="2" width="10.2888888888889" style="26" customWidth="1"/>
    <col min="3" max="3" width="28.1407407407407" customWidth="1"/>
    <col min="4" max="4" width="35.2888888888889" style="27" customWidth="1"/>
    <col min="5" max="5" width="38.5703703703704" customWidth="1"/>
    <col min="6" max="6" width="23.4296296296296" customWidth="1"/>
    <col min="7" max="7" width="21.5703703703704" customWidth="1"/>
    <col min="8" max="8" width="22" customWidth="1"/>
    <col min="9" max="9" width="24.5703703703704" customWidth="1"/>
    <col min="10" max="10" width="27" customWidth="1"/>
    <col min="11" max="11" width="19.1407407407407" customWidth="1"/>
    <col min="12" max="12" width="18.5703703703704" customWidth="1"/>
    <col min="13" max="13" width="13.1407407407407" customWidth="1"/>
    <col min="14" max="1025" width="10.2888888888889" customWidth="1"/>
  </cols>
  <sheetData>
    <row r="1" ht="64.5" customHeight="1" spans="1:8">
      <c r="A1" s="28"/>
      <c r="C1" s="29" t="s">
        <v>0</v>
      </c>
      <c r="D1" s="29"/>
      <c r="E1" s="29"/>
      <c r="F1" s="30"/>
      <c r="G1" s="30"/>
      <c r="H1" s="30"/>
    </row>
    <row r="2" ht="18" spans="5:5">
      <c r="E2" s="22"/>
    </row>
    <row r="3" ht="49.5" customHeight="1" spans="3:7">
      <c r="C3" s="31" t="s">
        <v>1</v>
      </c>
      <c r="D3" s="31"/>
      <c r="E3" s="32" t="s">
        <v>2</v>
      </c>
      <c r="F3" s="32"/>
      <c r="G3" s="32"/>
    </row>
    <row r="4" ht="18" spans="3:7">
      <c r="C4" s="33" t="s">
        <v>3</v>
      </c>
      <c r="D4" s="33"/>
      <c r="E4" s="34" t="s">
        <v>4</v>
      </c>
      <c r="F4" s="35" t="s">
        <v>5</v>
      </c>
      <c r="G4" s="36" t="s">
        <v>6</v>
      </c>
    </row>
    <row r="5" spans="1:3">
      <c r="A5" s="28"/>
      <c r="C5" t="s">
        <v>7</v>
      </c>
    </row>
    <row r="7" ht="18" spans="3:5">
      <c r="C7" s="37" t="s">
        <v>8</v>
      </c>
      <c r="D7" s="38" t="s">
        <v>9</v>
      </c>
      <c r="E7" s="39" t="s">
        <v>10</v>
      </c>
    </row>
    <row r="8" spans="3:5">
      <c r="C8" s="40" t="s">
        <v>11</v>
      </c>
      <c r="D8" s="21" t="s">
        <v>12</v>
      </c>
      <c r="E8" s="41"/>
    </row>
    <row r="9" ht="51.75" spans="3:6">
      <c r="C9" s="42" t="s">
        <v>13</v>
      </c>
      <c r="D9" s="43" t="s">
        <v>14</v>
      </c>
      <c r="E9" s="44" t="s">
        <v>15</v>
      </c>
      <c r="F9" t="s">
        <v>16</v>
      </c>
    </row>
    <row r="10" ht="51.75" spans="3:5">
      <c r="C10" s="45" t="s">
        <v>17</v>
      </c>
      <c r="D10" s="43" t="s">
        <v>18</v>
      </c>
      <c r="E10" s="44" t="s">
        <v>19</v>
      </c>
    </row>
    <row r="11" ht="69" spans="3:5">
      <c r="C11" s="40" t="s">
        <v>20</v>
      </c>
      <c r="D11" s="43" t="s">
        <v>21</v>
      </c>
      <c r="E11" s="44" t="s">
        <v>22</v>
      </c>
    </row>
    <row r="12" spans="3:5">
      <c r="C12" s="40" t="s">
        <v>23</v>
      </c>
      <c r="D12" s="43" t="s">
        <v>24</v>
      </c>
      <c r="E12" s="46" t="s">
        <v>25</v>
      </c>
    </row>
    <row r="13" spans="3:5">
      <c r="C13" s="40"/>
      <c r="D13" s="21"/>
      <c r="E13" s="41"/>
    </row>
    <row r="14" spans="3:5">
      <c r="C14" s="40"/>
      <c r="D14" s="21"/>
      <c r="E14" s="41"/>
    </row>
    <row r="15" ht="34.5" spans="3:5">
      <c r="C15" s="47" t="s">
        <v>26</v>
      </c>
      <c r="D15" s="48" t="s">
        <v>27</v>
      </c>
      <c r="E15" s="49" t="s">
        <v>28</v>
      </c>
    </row>
    <row r="18" spans="3:3">
      <c r="C18" t="s">
        <v>29</v>
      </c>
    </row>
    <row r="19" spans="3:5">
      <c r="C19" s="50" t="s">
        <v>30</v>
      </c>
      <c r="D19" s="50"/>
      <c r="E19" s="50"/>
    </row>
    <row r="20" ht="18" spans="3:4">
      <c r="C20" s="20" t="s">
        <v>31</v>
      </c>
      <c r="D20" s="22" t="s">
        <v>32</v>
      </c>
    </row>
    <row r="21" ht="18" spans="3:4">
      <c r="C21" s="20" t="s">
        <v>33</v>
      </c>
      <c r="D21" s="22" t="s">
        <v>34</v>
      </c>
    </row>
    <row r="22" ht="18" spans="3:4">
      <c r="C22" s="20" t="s">
        <v>35</v>
      </c>
      <c r="D22" s="27" t="s">
        <v>36</v>
      </c>
    </row>
    <row r="23" ht="18" spans="3:4">
      <c r="C23" s="20" t="s">
        <v>37</v>
      </c>
      <c r="D23" s="27" t="s">
        <v>38</v>
      </c>
    </row>
    <row r="25" ht="69" customHeight="1" spans="3:5">
      <c r="C25" s="51" t="s">
        <v>39</v>
      </c>
      <c r="D25" s="31" t="s">
        <v>40</v>
      </c>
      <c r="E25" s="31"/>
    </row>
    <row r="26" ht="14.25" customHeight="1" spans="3:5">
      <c r="C26" s="21" t="s">
        <v>41</v>
      </c>
      <c r="D26" s="31" t="s">
        <v>42</v>
      </c>
      <c r="E26" s="31"/>
    </row>
    <row r="27" ht="51.75" spans="3:3">
      <c r="C27" s="52" t="s">
        <v>43</v>
      </c>
    </row>
  </sheetData>
  <mergeCells count="7">
    <mergeCell ref="C1:E1"/>
    <mergeCell ref="C3:D3"/>
    <mergeCell ref="E3:G3"/>
    <mergeCell ref="C4:D4"/>
    <mergeCell ref="C19:E19"/>
    <mergeCell ref="D25:E25"/>
    <mergeCell ref="D26:E26"/>
  </mergeCells>
  <pageMargins left="0.697916666666667" right="0.697916666666667" top="0.75" bottom="0.75" header="0.510416666666667" footer="0.510416666666667"/>
  <pageSetup paperSize="9" firstPageNumber="0" orientation="portrait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opLeftCell="A10" workbookViewId="0">
      <selection activeCell="G33" sqref="G33"/>
    </sheetView>
  </sheetViews>
  <sheetFormatPr defaultColWidth="9" defaultRowHeight="17.25"/>
  <cols>
    <col min="1" max="1" width="8.42962962962963" customWidth="1"/>
    <col min="2" max="3" width="10.4296296296296" customWidth="1"/>
    <col min="4" max="4" width="15.1407407407407" customWidth="1"/>
    <col min="5" max="5" width="10.4296296296296" customWidth="1"/>
    <col min="6" max="6" width="13.1407407407407" customWidth="1"/>
    <col min="7" max="7" width="24.5703703703704" customWidth="1"/>
    <col min="8" max="8" width="18" customWidth="1"/>
    <col min="9" max="10" width="24.1407407407407" customWidth="1"/>
    <col min="11" max="11" width="19.1407407407407" customWidth="1"/>
    <col min="12" max="12" width="18.5703703703704" customWidth="1"/>
    <col min="13" max="13" width="13.1407407407407" customWidth="1"/>
    <col min="14" max="1025" width="10.4296296296296" customWidth="1"/>
  </cols>
  <sheetData>
    <row r="1" ht="18" spans="1:5">
      <c r="A1" s="16" t="s">
        <v>44</v>
      </c>
      <c r="B1" s="1" t="s">
        <v>45</v>
      </c>
      <c r="C1" s="1" t="s">
        <v>9</v>
      </c>
      <c r="D1" s="1" t="s">
        <v>46</v>
      </c>
      <c r="E1" s="1"/>
    </row>
    <row r="3" spans="6:8">
      <c r="F3" s="2" t="s">
        <v>4</v>
      </c>
      <c r="G3" s="3" t="s">
        <v>5</v>
      </c>
      <c r="H3" s="4" t="s">
        <v>6</v>
      </c>
    </row>
    <row r="5" spans="4:4">
      <c r="D5" t="s">
        <v>47</v>
      </c>
    </row>
    <row r="7" spans="1:13">
      <c r="A7" s="9">
        <v>42636</v>
      </c>
      <c r="B7" s="10" t="s">
        <v>48</v>
      </c>
      <c r="D7" s="17" t="s">
        <v>49</v>
      </c>
      <c r="E7" s="17" t="s">
        <v>50</v>
      </c>
      <c r="F7" s="18" t="s">
        <v>51</v>
      </c>
      <c r="G7" s="5" t="s">
        <v>23</v>
      </c>
      <c r="H7" s="5" t="s">
        <v>52</v>
      </c>
      <c r="I7" s="5" t="s">
        <v>53</v>
      </c>
      <c r="J7" s="5" t="s">
        <v>54</v>
      </c>
      <c r="K7" s="17" t="s">
        <v>55</v>
      </c>
      <c r="L7" s="17" t="s">
        <v>56</v>
      </c>
      <c r="M7" s="17" t="s">
        <v>57</v>
      </c>
    </row>
    <row r="8" spans="1:13">
      <c r="A8" s="9">
        <v>42636</v>
      </c>
      <c r="B8" s="10" t="s">
        <v>48</v>
      </c>
      <c r="D8" s="17"/>
      <c r="E8" s="19" t="s">
        <v>58</v>
      </c>
      <c r="F8" s="20" t="s">
        <v>58</v>
      </c>
      <c r="G8" s="21" t="s">
        <v>59</v>
      </c>
      <c r="H8" s="20" t="s">
        <v>58</v>
      </c>
      <c r="I8" s="21" t="s">
        <v>60</v>
      </c>
      <c r="J8" s="20" t="s">
        <v>61</v>
      </c>
      <c r="K8" s="20" t="s">
        <v>62</v>
      </c>
      <c r="L8" s="20"/>
      <c r="M8" s="20" t="s">
        <v>63</v>
      </c>
    </row>
    <row r="9" spans="1:13">
      <c r="A9" s="9">
        <v>42636</v>
      </c>
      <c r="B9" s="10" t="s">
        <v>48</v>
      </c>
      <c r="D9" s="17"/>
      <c r="E9" s="19" t="s">
        <v>64</v>
      </c>
      <c r="F9" s="20" t="s">
        <v>64</v>
      </c>
      <c r="G9" s="21" t="s">
        <v>65</v>
      </c>
      <c r="H9" s="20" t="s">
        <v>66</v>
      </c>
      <c r="I9" s="21" t="s">
        <v>65</v>
      </c>
      <c r="J9" s="20" t="s">
        <v>66</v>
      </c>
      <c r="K9" s="20"/>
      <c r="L9" s="20" t="s">
        <v>67</v>
      </c>
      <c r="M9" s="20" t="s">
        <v>63</v>
      </c>
    </row>
    <row r="10" spans="1:2">
      <c r="A10" s="9">
        <v>42636</v>
      </c>
      <c r="B10" s="10" t="s">
        <v>48</v>
      </c>
    </row>
    <row r="11" ht="18" spans="1:4">
      <c r="A11" s="9">
        <v>42636</v>
      </c>
      <c r="B11" s="10" t="s">
        <v>48</v>
      </c>
      <c r="D11" s="22"/>
    </row>
    <row r="12" spans="1:8">
      <c r="A12" s="9">
        <v>42636</v>
      </c>
      <c r="B12" s="10" t="s">
        <v>48</v>
      </c>
      <c r="D12" s="17"/>
      <c r="E12" s="20"/>
      <c r="F12" s="20"/>
      <c r="G12" s="20"/>
      <c r="H12" s="20"/>
    </row>
    <row r="13" ht="18" spans="1:4">
      <c r="A13" s="9">
        <v>42636</v>
      </c>
      <c r="B13" s="10" t="s">
        <v>48</v>
      </c>
      <c r="D13" s="22"/>
    </row>
    <row r="14" ht="18" spans="1:4">
      <c r="A14" s="9">
        <v>42636</v>
      </c>
      <c r="B14" s="10" t="s">
        <v>48</v>
      </c>
      <c r="D14" s="22"/>
    </row>
    <row r="15" ht="18" spans="1:4">
      <c r="A15" s="9">
        <v>42636</v>
      </c>
      <c r="B15" s="10" t="s">
        <v>48</v>
      </c>
      <c r="D15" s="22"/>
    </row>
    <row r="16" spans="1:12">
      <c r="A16" s="9">
        <v>42636</v>
      </c>
      <c r="B16" s="10" t="s">
        <v>48</v>
      </c>
      <c r="D16" s="5" t="s">
        <v>68</v>
      </c>
      <c r="E16" s="5" t="s">
        <v>13</v>
      </c>
      <c r="F16" s="6" t="s">
        <v>17</v>
      </c>
      <c r="G16" s="5" t="s">
        <v>69</v>
      </c>
      <c r="H16" s="5" t="s">
        <v>70</v>
      </c>
      <c r="I16" s="5" t="s">
        <v>71</v>
      </c>
      <c r="J16" s="5" t="s">
        <v>55</v>
      </c>
      <c r="K16" s="5" t="s">
        <v>56</v>
      </c>
      <c r="L16" s="5" t="s">
        <v>72</v>
      </c>
    </row>
    <row r="17" ht="18" spans="1:12">
      <c r="A17" s="9">
        <v>42636</v>
      </c>
      <c r="B17" s="10" t="s">
        <v>48</v>
      </c>
      <c r="D17" s="22"/>
      <c r="E17" s="7" t="s">
        <v>58</v>
      </c>
      <c r="F17" s="10" t="s">
        <v>73</v>
      </c>
      <c r="G17" s="10" t="s">
        <v>74</v>
      </c>
      <c r="H17" s="10" t="s">
        <v>75</v>
      </c>
      <c r="I17" s="24">
        <v>13763784776</v>
      </c>
      <c r="J17" s="24" t="s">
        <v>76</v>
      </c>
      <c r="K17" s="24"/>
      <c r="L17" s="10" t="s">
        <v>77</v>
      </c>
    </row>
    <row r="18" ht="18" spans="1:12">
      <c r="A18" s="9">
        <v>42636</v>
      </c>
      <c r="B18" s="10" t="s">
        <v>48</v>
      </c>
      <c r="D18" s="22"/>
      <c r="E18" s="7" t="s">
        <v>78</v>
      </c>
      <c r="F18" s="10" t="s">
        <v>48</v>
      </c>
      <c r="G18" s="10" t="s">
        <v>79</v>
      </c>
      <c r="H18" s="10" t="s">
        <v>80</v>
      </c>
      <c r="I18" s="24">
        <v>13764784776</v>
      </c>
      <c r="J18" s="24"/>
      <c r="K18" s="24"/>
      <c r="L18" s="10" t="s">
        <v>77</v>
      </c>
    </row>
    <row r="19" ht="18" spans="1:12">
      <c r="A19" s="9">
        <v>42636</v>
      </c>
      <c r="B19" s="10" t="s">
        <v>48</v>
      </c>
      <c r="D19" s="22"/>
      <c r="E19" s="7" t="s">
        <v>81</v>
      </c>
      <c r="F19" s="10" t="s">
        <v>82</v>
      </c>
      <c r="G19" s="10" t="s">
        <v>79</v>
      </c>
      <c r="H19" s="10" t="s">
        <v>83</v>
      </c>
      <c r="I19" s="24">
        <v>186</v>
      </c>
      <c r="J19" s="24"/>
      <c r="K19" s="24"/>
      <c r="L19" s="10" t="s">
        <v>77</v>
      </c>
    </row>
    <row r="20" ht="18" spans="1:12">
      <c r="A20" s="9">
        <v>42636</v>
      </c>
      <c r="B20" s="10" t="s">
        <v>48</v>
      </c>
      <c r="D20" s="22"/>
      <c r="E20" s="7" t="s">
        <v>84</v>
      </c>
      <c r="F20" s="10" t="s">
        <v>85</v>
      </c>
      <c r="G20" s="10" t="s">
        <v>79</v>
      </c>
      <c r="H20" s="10" t="s">
        <v>86</v>
      </c>
      <c r="I20" s="24">
        <v>1893</v>
      </c>
      <c r="J20" s="24"/>
      <c r="K20" s="24"/>
      <c r="L20" s="10" t="s">
        <v>77</v>
      </c>
    </row>
    <row r="21" ht="18" spans="1:12">
      <c r="A21" s="9">
        <v>42636</v>
      </c>
      <c r="B21" s="10" t="s">
        <v>48</v>
      </c>
      <c r="D21" s="22"/>
      <c r="E21" s="7" t="s">
        <v>87</v>
      </c>
      <c r="F21" s="10" t="s">
        <v>88</v>
      </c>
      <c r="G21" s="10" t="s">
        <v>79</v>
      </c>
      <c r="H21" s="10" t="s">
        <v>89</v>
      </c>
      <c r="I21" s="24">
        <v>1891</v>
      </c>
      <c r="J21" s="24"/>
      <c r="K21" s="24"/>
      <c r="L21" s="10" t="s">
        <v>77</v>
      </c>
    </row>
    <row r="22" ht="18" spans="1:12">
      <c r="A22" s="9">
        <v>42636</v>
      </c>
      <c r="B22" s="10" t="s">
        <v>48</v>
      </c>
      <c r="D22" s="22"/>
      <c r="E22" s="7" t="s">
        <v>90</v>
      </c>
      <c r="F22" s="10" t="s">
        <v>91</v>
      </c>
      <c r="G22" s="10" t="s">
        <v>79</v>
      </c>
      <c r="H22" s="10" t="s">
        <v>92</v>
      </c>
      <c r="I22" s="24">
        <v>1892</v>
      </c>
      <c r="J22" s="24"/>
      <c r="K22" s="24"/>
      <c r="L22" s="10" t="s">
        <v>77</v>
      </c>
    </row>
    <row r="27" spans="1:7">
      <c r="A27" s="9">
        <v>42636</v>
      </c>
      <c r="B27" s="10" t="s">
        <v>48</v>
      </c>
      <c r="D27" s="5" t="s">
        <v>93</v>
      </c>
      <c r="E27" s="5" t="s">
        <v>94</v>
      </c>
      <c r="F27" s="6" t="s">
        <v>95</v>
      </c>
      <c r="G27" s="6" t="s">
        <v>96</v>
      </c>
    </row>
    <row r="28" ht="18" spans="1:7">
      <c r="A28" s="9">
        <v>42636</v>
      </c>
      <c r="B28" s="10" t="s">
        <v>48</v>
      </c>
      <c r="D28" s="22"/>
      <c r="E28" s="7" t="s">
        <v>97</v>
      </c>
      <c r="F28" s="23" t="str">
        <f>$E$17</f>
        <v>ADMIN</v>
      </c>
      <c r="G28" s="23" t="str">
        <f>$E$8</f>
        <v>ADMIN</v>
      </c>
    </row>
    <row r="29" ht="18" spans="1:7">
      <c r="A29" s="9">
        <v>42636</v>
      </c>
      <c r="B29" s="10" t="s">
        <v>48</v>
      </c>
      <c r="D29" s="22"/>
      <c r="E29" s="7" t="s">
        <v>97</v>
      </c>
      <c r="F29" s="23" t="str">
        <f>$E$17</f>
        <v>ADMIN</v>
      </c>
      <c r="G29" s="23" t="str">
        <f t="shared" ref="G29:G34" si="0">$E$9</f>
        <v>EMPLOYEE</v>
      </c>
    </row>
    <row r="30" ht="18" spans="1:7">
      <c r="A30" s="9">
        <v>42636</v>
      </c>
      <c r="B30" s="10" t="s">
        <v>48</v>
      </c>
      <c r="D30" s="22"/>
      <c r="E30" s="7" t="s">
        <v>97</v>
      </c>
      <c r="F30" s="23" t="str">
        <f>$E$18</f>
        <v>JESSEN</v>
      </c>
      <c r="G30" s="23" t="str">
        <f t="shared" si="0"/>
        <v>EMPLOYEE</v>
      </c>
    </row>
    <row r="31" ht="18" spans="1:7">
      <c r="A31" s="9">
        <v>42636</v>
      </c>
      <c r="B31" s="10" t="s">
        <v>48</v>
      </c>
      <c r="D31" s="22"/>
      <c r="E31" s="7" t="s">
        <v>97</v>
      </c>
      <c r="F31" s="23" t="str">
        <f>$E$19</f>
        <v>HAILEN</v>
      </c>
      <c r="G31" s="23" t="str">
        <f t="shared" si="0"/>
        <v>EMPLOYEE</v>
      </c>
    </row>
    <row r="32" ht="18" spans="1:7">
      <c r="A32" s="9">
        <v>42636</v>
      </c>
      <c r="B32" s="10" t="s">
        <v>48</v>
      </c>
      <c r="D32" s="22"/>
      <c r="E32" s="7" t="s">
        <v>97</v>
      </c>
      <c r="F32" s="23" t="str">
        <f>$E$20</f>
        <v>ERIC</v>
      </c>
      <c r="G32" s="23" t="str">
        <f t="shared" si="0"/>
        <v>EMPLOYEE</v>
      </c>
    </row>
    <row r="33" spans="5:7">
      <c r="E33" s="7" t="s">
        <v>97</v>
      </c>
      <c r="F33" s="23" t="str">
        <f>$E$21</f>
        <v>TONY</v>
      </c>
      <c r="G33" s="23" t="str">
        <f t="shared" si="0"/>
        <v>EMPLOYEE</v>
      </c>
    </row>
    <row r="34" spans="5:7">
      <c r="E34" s="7" t="s">
        <v>97</v>
      </c>
      <c r="F34" s="23" t="str">
        <f>$E$22</f>
        <v>RODGERS</v>
      </c>
      <c r="G34" s="23" t="str">
        <f t="shared" si="0"/>
        <v>EMPLOYEE</v>
      </c>
    </row>
  </sheetData>
  <pageMargins left="0.697916666666667" right="0.697916666666667" top="0.75" bottom="0.75" header="0.510416666666667" footer="0.510416666666667"/>
  <pageSetup paperSize="9" firstPageNumber="0" orientation="portrait" useFirstPageNumber="1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opLeftCell="I1" workbookViewId="0">
      <selection activeCell="M19" sqref="M19"/>
    </sheetView>
  </sheetViews>
  <sheetFormatPr defaultColWidth="9" defaultRowHeight="17.25"/>
  <cols>
    <col min="1" max="1" width="14.5703703703704" customWidth="1"/>
    <col min="2" max="2" width="10.4296296296296" customWidth="1"/>
    <col min="3" max="3" width="32.1407407407407" customWidth="1"/>
    <col min="4" max="4" width="15.5703703703704" customWidth="1"/>
    <col min="5" max="5" width="64.0074074074074" customWidth="1"/>
    <col min="6" max="6" width="34.5703703703704" customWidth="1"/>
    <col min="7" max="7" width="11.5703703703704" customWidth="1"/>
    <col min="8" max="8" width="14.5703703703704" customWidth="1"/>
    <col min="9" max="9" width="16.1407407407407" customWidth="1"/>
    <col min="10" max="10" width="29.5703703703704" customWidth="1"/>
    <col min="11" max="11" width="28.8888888888889" customWidth="1"/>
    <col min="12" max="12" width="29.5703703703704" customWidth="1"/>
    <col min="13" max="13" width="26" customWidth="1"/>
    <col min="14" max="1025" width="10.4296296296296" customWidth="1"/>
  </cols>
  <sheetData>
    <row r="1" ht="18" spans="1:4">
      <c r="A1" s="1" t="s">
        <v>44</v>
      </c>
      <c r="B1" s="1" t="s">
        <v>45</v>
      </c>
      <c r="C1" s="1" t="s">
        <v>9</v>
      </c>
      <c r="D1" s="1" t="s">
        <v>46</v>
      </c>
    </row>
    <row r="4" spans="6:8">
      <c r="F4" s="2" t="s">
        <v>4</v>
      </c>
      <c r="G4" s="3" t="s">
        <v>5</v>
      </c>
      <c r="H4" s="4" t="s">
        <v>6</v>
      </c>
    </row>
    <row r="5" spans="4:4">
      <c r="D5" s="10" t="s">
        <v>98</v>
      </c>
    </row>
    <row r="7" spans="1:13">
      <c r="A7" s="9">
        <v>42640</v>
      </c>
      <c r="B7" s="10" t="s">
        <v>48</v>
      </c>
      <c r="C7" s="10"/>
      <c r="D7" s="5" t="s">
        <v>99</v>
      </c>
      <c r="E7" s="5" t="s">
        <v>100</v>
      </c>
      <c r="F7" s="6" t="s">
        <v>101</v>
      </c>
      <c r="G7" s="12" t="s">
        <v>102</v>
      </c>
      <c r="H7" s="5" t="s">
        <v>103</v>
      </c>
      <c r="I7" s="5" t="s">
        <v>104</v>
      </c>
      <c r="J7" s="5" t="s">
        <v>105</v>
      </c>
      <c r="K7" s="5" t="s">
        <v>106</v>
      </c>
      <c r="L7" s="5" t="s">
        <v>107</v>
      </c>
      <c r="M7" s="5" t="s">
        <v>108</v>
      </c>
    </row>
    <row r="8" spans="5:13">
      <c r="E8" s="7" t="s">
        <v>109</v>
      </c>
      <c r="F8" s="10" t="s">
        <v>109</v>
      </c>
      <c r="G8" s="10" t="s">
        <v>110</v>
      </c>
      <c r="H8" s="10" t="s">
        <v>63</v>
      </c>
      <c r="I8" s="10" t="s">
        <v>63</v>
      </c>
      <c r="J8" t="s">
        <v>111</v>
      </c>
      <c r="K8" s="10" t="s">
        <v>112</v>
      </c>
      <c r="L8" t="s">
        <v>111</v>
      </c>
      <c r="M8" s="10" t="s">
        <v>112</v>
      </c>
    </row>
    <row r="9" spans="1:13">
      <c r="A9" s="13">
        <v>43480</v>
      </c>
      <c r="B9" t="s">
        <v>113</v>
      </c>
      <c r="C9" t="s">
        <v>111</v>
      </c>
      <c r="E9" s="7" t="s">
        <v>114</v>
      </c>
      <c r="F9" s="10" t="s">
        <v>114</v>
      </c>
      <c r="G9" s="10" t="s">
        <v>115</v>
      </c>
      <c r="H9" s="10" t="s">
        <v>63</v>
      </c>
      <c r="I9" s="10" t="s">
        <v>63</v>
      </c>
      <c r="J9" t="s">
        <v>116</v>
      </c>
      <c r="K9" s="10" t="s">
        <v>117</v>
      </c>
      <c r="L9" t="s">
        <v>116</v>
      </c>
      <c r="M9" s="10" t="s">
        <v>117</v>
      </c>
    </row>
    <row r="10" spans="5:13">
      <c r="E10" s="7" t="s">
        <v>118</v>
      </c>
      <c r="F10" s="10" t="s">
        <v>118</v>
      </c>
      <c r="G10" s="10" t="s">
        <v>115</v>
      </c>
      <c r="H10" s="10" t="s">
        <v>63</v>
      </c>
      <c r="I10" s="10" t="s">
        <v>63</v>
      </c>
      <c r="J10" t="s">
        <v>119</v>
      </c>
      <c r="K10" s="10" t="s">
        <v>120</v>
      </c>
      <c r="L10" t="s">
        <v>119</v>
      </c>
      <c r="M10" s="10" t="s">
        <v>120</v>
      </c>
    </row>
    <row r="11" spans="5:13">
      <c r="E11" s="7" t="s">
        <v>121</v>
      </c>
      <c r="F11" s="10" t="s">
        <v>121</v>
      </c>
      <c r="G11" s="10" t="s">
        <v>115</v>
      </c>
      <c r="H11" s="10" t="s">
        <v>63</v>
      </c>
      <c r="I11" s="10" t="s">
        <v>63</v>
      </c>
      <c r="J11" t="s">
        <v>122</v>
      </c>
      <c r="K11" s="10" t="s">
        <v>123</v>
      </c>
      <c r="L11" t="s">
        <v>122</v>
      </c>
      <c r="M11" s="10" t="s">
        <v>123</v>
      </c>
    </row>
    <row r="12" spans="5:13">
      <c r="E12" s="7" t="s">
        <v>124</v>
      </c>
      <c r="F12" s="10" t="s">
        <v>124</v>
      </c>
      <c r="G12" s="10" t="s">
        <v>115</v>
      </c>
      <c r="H12" s="10" t="s">
        <v>63</v>
      </c>
      <c r="I12" s="10" t="s">
        <v>63</v>
      </c>
      <c r="J12" t="s">
        <v>125</v>
      </c>
      <c r="K12" s="10" t="s">
        <v>126</v>
      </c>
      <c r="L12" t="s">
        <v>125</v>
      </c>
      <c r="M12" s="10" t="s">
        <v>126</v>
      </c>
    </row>
    <row r="13" spans="5:13">
      <c r="E13" s="7" t="s">
        <v>127</v>
      </c>
      <c r="F13" s="10" t="s">
        <v>127</v>
      </c>
      <c r="G13" s="10" t="s">
        <v>115</v>
      </c>
      <c r="H13" s="10" t="s">
        <v>63</v>
      </c>
      <c r="I13" s="10" t="s">
        <v>63</v>
      </c>
      <c r="J13" t="s">
        <v>128</v>
      </c>
      <c r="K13" s="10" t="s">
        <v>129</v>
      </c>
      <c r="L13" t="s">
        <v>128</v>
      </c>
      <c r="M13" s="10" t="s">
        <v>129</v>
      </c>
    </row>
    <row r="14" spans="5:13">
      <c r="E14" s="14" t="s">
        <v>130</v>
      </c>
      <c r="F14" s="15" t="s">
        <v>130</v>
      </c>
      <c r="G14" s="15" t="s">
        <v>115</v>
      </c>
      <c r="H14" s="15" t="s">
        <v>63</v>
      </c>
      <c r="I14" s="15" t="s">
        <v>131</v>
      </c>
      <c r="J14" s="15" t="s">
        <v>132</v>
      </c>
      <c r="K14" s="15" t="s">
        <v>133</v>
      </c>
      <c r="L14" s="15" t="s">
        <v>132</v>
      </c>
      <c r="M14" s="15" t="s">
        <v>133</v>
      </c>
    </row>
    <row r="15" spans="5:13">
      <c r="E15" s="7" t="s">
        <v>134</v>
      </c>
      <c r="F15" s="15" t="s">
        <v>134</v>
      </c>
      <c r="G15" s="10" t="s">
        <v>115</v>
      </c>
      <c r="H15" s="10" t="s">
        <v>63</v>
      </c>
      <c r="I15" s="10" t="s">
        <v>63</v>
      </c>
      <c r="J15" t="s">
        <v>135</v>
      </c>
      <c r="K15" s="10" t="s">
        <v>136</v>
      </c>
      <c r="L15" t="s">
        <v>135</v>
      </c>
      <c r="M15" s="10" t="s">
        <v>136</v>
      </c>
    </row>
  </sheetData>
  <autoFilter ref="A7:M14">
    <extLst/>
  </autoFilter>
  <pageMargins left="0.697916666666667" right="0.697916666666667" top="0.75" bottom="0.75" header="0.510416666666667" footer="0.510416666666667"/>
  <pageSetup paperSize="9" firstPageNumber="0" orientation="portrait" useFirstPageNumber="1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tabSelected="1" topLeftCell="E4" workbookViewId="0">
      <selection activeCell="H17" sqref="H17"/>
    </sheetView>
  </sheetViews>
  <sheetFormatPr defaultColWidth="9" defaultRowHeight="17.25"/>
  <cols>
    <col min="1" max="1" width="15.2888888888889" customWidth="1"/>
    <col min="2" max="3" width="10.4296296296296" customWidth="1"/>
    <col min="4" max="4" width="25.5703703703704" customWidth="1"/>
    <col min="5" max="5" width="21.5703703703704" customWidth="1"/>
    <col min="6" max="6" width="29.1407407407407" customWidth="1"/>
    <col min="7" max="7" width="48.3333333333333" customWidth="1"/>
    <col min="8" max="8" width="25.5333333333333" customWidth="1"/>
    <col min="9" max="9" width="41.8222222222222" customWidth="1"/>
    <col min="10" max="10" width="10.4296296296296" customWidth="1"/>
    <col min="11" max="11" width="20.2888888888889" customWidth="1"/>
    <col min="12" max="12" width="36.0592592592593" customWidth="1"/>
    <col min="13" max="13" width="14.1407407407407" customWidth="1"/>
    <col min="14" max="14" width="21.5703703703704" customWidth="1"/>
    <col min="15" max="15" width="16.5703703703704" customWidth="1"/>
    <col min="16" max="17" width="28" customWidth="1"/>
    <col min="18" max="1025" width="10.4296296296296" customWidth="1"/>
  </cols>
  <sheetData>
    <row r="1" ht="18" spans="1:4">
      <c r="A1" s="1" t="s">
        <v>44</v>
      </c>
      <c r="B1" s="1" t="s">
        <v>45</v>
      </c>
      <c r="C1" s="1" t="s">
        <v>9</v>
      </c>
      <c r="D1" s="1" t="s">
        <v>46</v>
      </c>
    </row>
    <row r="4" spans="6:8">
      <c r="F4" s="2" t="s">
        <v>4</v>
      </c>
      <c r="G4" s="3" t="s">
        <v>5</v>
      </c>
      <c r="H4" s="4" t="s">
        <v>6</v>
      </c>
    </row>
    <row r="5" spans="4:4">
      <c r="D5" t="s">
        <v>137</v>
      </c>
    </row>
    <row r="7" spans="1:18">
      <c r="A7" s="9">
        <v>42643</v>
      </c>
      <c r="B7" s="10" t="s">
        <v>48</v>
      </c>
      <c r="D7" s="5" t="s">
        <v>138</v>
      </c>
      <c r="E7" s="5" t="s">
        <v>139</v>
      </c>
      <c r="F7" s="5" t="s">
        <v>140</v>
      </c>
      <c r="G7" s="6" t="s">
        <v>141</v>
      </c>
      <c r="H7" s="5" t="s">
        <v>142</v>
      </c>
      <c r="I7" s="5" t="s">
        <v>143</v>
      </c>
      <c r="J7" s="5" t="s">
        <v>102</v>
      </c>
      <c r="K7" s="5" t="s">
        <v>144</v>
      </c>
      <c r="L7" s="5" t="s">
        <v>145</v>
      </c>
      <c r="M7" s="5" t="s">
        <v>146</v>
      </c>
      <c r="N7" s="5" t="s">
        <v>147</v>
      </c>
      <c r="O7" s="5" t="s">
        <v>148</v>
      </c>
      <c r="P7" s="5" t="s">
        <v>149</v>
      </c>
      <c r="Q7" s="5" t="s">
        <v>150</v>
      </c>
      <c r="R7" s="11"/>
    </row>
    <row r="8" spans="5:17">
      <c r="E8" s="7" t="s">
        <v>151</v>
      </c>
      <c r="F8" s="10" t="s">
        <v>151</v>
      </c>
      <c r="G8" s="10" t="s">
        <v>151</v>
      </c>
      <c r="H8" s="10" t="s">
        <v>152</v>
      </c>
      <c r="I8" s="8"/>
      <c r="J8" s="10" t="s">
        <v>153</v>
      </c>
      <c r="K8" s="8"/>
      <c r="L8">
        <v>80</v>
      </c>
      <c r="M8" s="10" t="s">
        <v>63</v>
      </c>
      <c r="N8" t="s">
        <v>154</v>
      </c>
      <c r="O8" s="10" t="s">
        <v>155</v>
      </c>
      <c r="P8" t="s">
        <v>154</v>
      </c>
      <c r="Q8" s="10" t="s">
        <v>155</v>
      </c>
    </row>
    <row r="9" spans="5:17">
      <c r="E9" s="7" t="s">
        <v>156</v>
      </c>
      <c r="F9" s="10" t="s">
        <v>151</v>
      </c>
      <c r="G9" s="10" t="s">
        <v>156</v>
      </c>
      <c r="H9" s="10" t="s">
        <v>152</v>
      </c>
      <c r="I9" s="8" t="str">
        <f>RESOURCE!E8</f>
        <v>hap-interface/if-config</v>
      </c>
      <c r="J9" s="10" t="s">
        <v>153</v>
      </c>
      <c r="K9" s="8" t="str">
        <f>$E$8</f>
        <v>IF</v>
      </c>
      <c r="L9">
        <v>10</v>
      </c>
      <c r="M9" s="10" t="s">
        <v>63</v>
      </c>
      <c r="N9" t="s">
        <v>111</v>
      </c>
      <c r="O9" s="10" t="s">
        <v>157</v>
      </c>
      <c r="P9" t="s">
        <v>111</v>
      </c>
      <c r="Q9" s="10" t="s">
        <v>157</v>
      </c>
    </row>
    <row r="13" spans="4:7">
      <c r="D13" s="5" t="s">
        <v>158</v>
      </c>
      <c r="E13" s="5" t="s">
        <v>159</v>
      </c>
      <c r="F13" s="6" t="s">
        <v>160</v>
      </c>
      <c r="G13" s="6" t="s">
        <v>161</v>
      </c>
    </row>
    <row r="14" spans="5:7">
      <c r="E14" s="7" t="s">
        <v>97</v>
      </c>
      <c r="F14" s="8" t="str">
        <f t="shared" ref="F14:F20" si="0">$E$9</f>
        <v>IF_CONFIG</v>
      </c>
      <c r="G14" s="8" t="str">
        <f>RESOURCE!E8</f>
        <v>hap-interface/if-config</v>
      </c>
    </row>
    <row r="15" spans="5:7">
      <c r="E15" s="7" t="s">
        <v>97</v>
      </c>
      <c r="F15" s="8" t="str">
        <f t="shared" si="0"/>
        <v>IF_CONFIG</v>
      </c>
      <c r="G15" s="8" t="str">
        <f>RESOURCE!E9</f>
        <v>dataset/Header/mutations </v>
      </c>
    </row>
    <row r="16" spans="5:7">
      <c r="E16" s="7" t="s">
        <v>97</v>
      </c>
      <c r="F16" s="8" t="str">
        <f t="shared" si="0"/>
        <v>IF_CONFIG</v>
      </c>
      <c r="G16" s="8" t="str">
        <f>RESOURCE!E10</f>
        <v>dataset/Header/queries</v>
      </c>
    </row>
    <row r="17" spans="5:7">
      <c r="E17" s="7" t="s">
        <v>97</v>
      </c>
      <c r="F17" s="8" t="str">
        <f t="shared" si="0"/>
        <v>IF_CONFIG</v>
      </c>
      <c r="G17" s="8" t="str">
        <f>RESOURCE!E11</f>
        <v>dataset/Line/queries</v>
      </c>
    </row>
    <row r="18" spans="5:7">
      <c r="E18" s="7" t="s">
        <v>97</v>
      </c>
      <c r="F18" s="8" t="str">
        <f t="shared" si="0"/>
        <v>IF_CONFIG</v>
      </c>
      <c r="G18" s="8" t="str">
        <f>RESOURCE!E12</f>
        <v>dataset/Line/mutations</v>
      </c>
    </row>
    <row r="19" spans="5:7">
      <c r="E19" s="7" t="s">
        <v>97</v>
      </c>
      <c r="F19" s="8" t="str">
        <f t="shared" si="0"/>
        <v>IF_CONFIG</v>
      </c>
      <c r="G19" s="8" t="str">
        <f>RESOURCE!E13</f>
        <v>dataset/Header/languages </v>
      </c>
    </row>
    <row r="20" spans="5:7">
      <c r="E20" s="7" t="s">
        <v>97</v>
      </c>
      <c r="F20" s="8" t="str">
        <f t="shared" si="0"/>
        <v>IF_CONFIG</v>
      </c>
      <c r="G20" s="8" t="str">
        <f>RESOURCE!E15</f>
        <v>dataset/Header/validate</v>
      </c>
    </row>
  </sheetData>
  <pageMargins left="0.697916666666667" right="0.697916666666667" top="0.75" bottom="0.75" header="0.510416666666667" footer="0.510416666666667"/>
  <pageSetup paperSize="9" firstPageNumber="0" orientation="portrait" useFirstPageNumber="1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F20" sqref="F20"/>
    </sheetView>
  </sheetViews>
  <sheetFormatPr defaultColWidth="9" defaultRowHeight="17.25" outlineLevelCol="7"/>
  <cols>
    <col min="1" max="1" width="12.8592592592593" customWidth="1"/>
    <col min="2" max="3" width="10.4296296296296" customWidth="1"/>
    <col min="4" max="4" width="19.1407407407407" customWidth="1"/>
    <col min="5" max="5" width="10.4296296296296" customWidth="1"/>
    <col min="6" max="6" width="14.5703703703704" customWidth="1"/>
    <col min="7" max="7" width="18.2888888888889" customWidth="1"/>
    <col min="8" max="8" width="14.5703703703704" customWidth="1"/>
    <col min="9" max="1025" width="10.4296296296296" customWidth="1"/>
  </cols>
  <sheetData>
    <row r="1" ht="18" spans="1:4">
      <c r="A1" s="1" t="s">
        <v>44</v>
      </c>
      <c r="B1" s="1" t="s">
        <v>45</v>
      </c>
      <c r="C1" s="1" t="s">
        <v>9</v>
      </c>
      <c r="D1" s="1" t="s">
        <v>46</v>
      </c>
    </row>
    <row r="4" spans="6:8">
      <c r="F4" s="2" t="s">
        <v>4</v>
      </c>
      <c r="G4" s="3" t="s">
        <v>5</v>
      </c>
      <c r="H4" s="4" t="s">
        <v>6</v>
      </c>
    </row>
    <row r="5" spans="4:4">
      <c r="D5" t="s">
        <v>162</v>
      </c>
    </row>
    <row r="7" spans="4:7">
      <c r="D7" s="5" t="s">
        <v>163</v>
      </c>
      <c r="E7" s="5" t="s">
        <v>164</v>
      </c>
      <c r="F7" s="6" t="s">
        <v>96</v>
      </c>
      <c r="G7" s="6" t="s">
        <v>160</v>
      </c>
    </row>
    <row r="8" spans="5:7">
      <c r="E8" s="7" t="s">
        <v>97</v>
      </c>
      <c r="F8" s="8" t="str">
        <f>ACCOUNT!$E$8</f>
        <v>ADMIN</v>
      </c>
      <c r="G8" s="8" t="str">
        <f>FUNCTION!E8</f>
        <v>IF</v>
      </c>
    </row>
    <row r="9" spans="5:7">
      <c r="E9" s="7" t="s">
        <v>97</v>
      </c>
      <c r="F9" s="8" t="str">
        <f>ACCOUNT!$E$8</f>
        <v>ADMIN</v>
      </c>
      <c r="G9" s="8" t="str">
        <f>FUNCTION!E9</f>
        <v>IF_CONFIG</v>
      </c>
    </row>
  </sheetData>
  <pageMargins left="0.697916666666667" right="0.697916666666667" top="0.75" bottom="0.75" header="0.510416666666667" footer="0.510416666666667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ACCOUNT</vt:lpstr>
      <vt:lpstr>RESOURCE</vt:lpstr>
      <vt:lpstr>FUNCTION</vt:lpstr>
      <vt:lpstr>ROLE_FUNC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txcaojiamen</cp:lastModifiedBy>
  <cp:revision>2</cp:revision>
  <dcterms:created xsi:type="dcterms:W3CDTF">2016-09-25T17:34:00Z</dcterms:created>
  <dcterms:modified xsi:type="dcterms:W3CDTF">2019-01-16T11:45:10Z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2052-11.1.0.8214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WorkbookGuid">
    <vt:lpwstr>70358e80-17ca-44c7-a615-d4ab9cfc3414</vt:lpwstr>
  </property>
</Properties>
</file>