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 tabRatio="572" activeTab="3"/>
  </bookViews>
  <sheets>
    <sheet name="Sheet1" sheetId="1" r:id="rId1"/>
    <sheet name="ACCOUNT" sheetId="2" r:id="rId2"/>
    <sheet name="RESOURCE" sheetId="3" r:id="rId3"/>
    <sheet name="FUNCTION" sheetId="4" r:id="rId4"/>
    <sheet name="ROLE_FUNC" sheetId="5" r:id="rId5"/>
    <sheet name="PROMPT" sheetId="6" r:id="rId6"/>
    <sheet name="CODE" sheetId="7" r:id="rId7"/>
    <sheet name="CODE_RULE" sheetId="8" r:id="rId8"/>
  </sheets>
  <definedNames>
    <definedName name="_xlnm._FilterDatabase" localSheetId="2" hidden="1">RESOURCE!$A$7:$M$39</definedName>
    <definedName name="_xlnm._FilterDatabase" localSheetId="5" hidden="1">PROMPT!$G$1:$G$103</definedName>
    <definedName name="LOCAL_MYSQL_DATE_FORMAT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</definedNames>
  <calcPr calcId="144525" concurrentCalc="0"/>
</workbook>
</file>

<file path=xl/sharedStrings.xml><?xml version="1.0" encoding="utf-8"?>
<sst xmlns="http://schemas.openxmlformats.org/spreadsheetml/2006/main" count="433">
  <si>
    <r>
      <rPr>
        <sz val="12"/>
        <color rgb="FFFF0000"/>
        <rFont val="微软雅黑"/>
        <charset val="134"/>
      </rPr>
      <t xml:space="preserve">注意这个文档不能 </t>
    </r>
    <r>
      <rPr>
        <sz val="12"/>
        <color rgb="FFFF0000"/>
        <rFont val="DengXian"/>
        <charset val="134"/>
      </rPr>
      <t>merge</t>
    </r>
    <r>
      <rPr>
        <sz val="12"/>
        <color rgb="FFFF0000"/>
        <rFont val="微软雅黑"/>
        <charset val="134"/>
      </rPr>
      <t>！！
发现冲突以后，先备份自己的改动，然后更新到最新版，然后再添加新的数据。</t>
    </r>
  </si>
  <si>
    <r>
      <rPr>
        <sz val="12"/>
        <color rgb="FF000000"/>
        <rFont val="微软雅黑"/>
        <charset val="134"/>
      </rPr>
      <t xml:space="preserve">正式的数据从第二个 </t>
    </r>
    <r>
      <rPr>
        <sz val="12"/>
        <color rgb="FF000000"/>
        <rFont val="DengXian"/>
        <charset val="134"/>
      </rPr>
      <t xml:space="preserve">sheet </t>
    </r>
    <r>
      <rPr>
        <sz val="12"/>
        <color rgb="FF000000"/>
        <rFont val="微软雅黑"/>
        <charset val="134"/>
      </rPr>
      <t>页开始</t>
    </r>
    <r>
      <rPr>
        <sz val="12"/>
        <color rgb="FF000000"/>
        <rFont val="DengXian"/>
        <charset val="134"/>
      </rPr>
      <t>,</t>
    </r>
    <r>
      <rPr>
        <sz val="12"/>
        <color rgb="FF000000"/>
        <rFont val="微软雅黑"/>
        <charset val="134"/>
      </rPr>
      <t xml:space="preserve">每页 从 </t>
    </r>
    <r>
      <rPr>
        <sz val="12"/>
        <color rgb="FF000000"/>
        <rFont val="DengXian"/>
        <charset val="134"/>
      </rPr>
      <t xml:space="preserve">D7 </t>
    </r>
    <r>
      <rPr>
        <sz val="12"/>
        <color rgb="FF000000"/>
        <rFont val="微软雅黑"/>
        <charset val="134"/>
      </rPr>
      <t xml:space="preserve">单元格开始有效
</t>
    </r>
    <r>
      <rPr>
        <sz val="12"/>
        <color rgb="FFF4B183"/>
        <rFont val="DengXian (正文)"/>
        <charset val="134"/>
      </rPr>
      <t xml:space="preserve">同一个表的数据要连续,中间不能有空行
</t>
    </r>
    <r>
      <rPr>
        <sz val="12"/>
        <color rgb="FF000000"/>
        <rFont val="DengXian (正文)"/>
        <charset val="134"/>
      </rPr>
      <t>Sheet 页的名字不要包含空格,中文等</t>
    </r>
  </si>
  <si>
    <r>
      <rPr>
        <sz val="12"/>
        <color rgb="FF000000"/>
        <rFont val="微软雅黑"/>
        <charset val="134"/>
      </rPr>
      <t>颜色示例</t>
    </r>
    <r>
      <rPr>
        <sz val="12"/>
        <color rgb="FF000000"/>
        <rFont val="DengXian"/>
        <charset val="134"/>
      </rPr>
      <t>(</t>
    </r>
    <r>
      <rPr>
        <sz val="12"/>
        <color rgb="FF000000"/>
        <rFont val="微软雅黑"/>
        <charset val="134"/>
      </rPr>
      <t>非必须</t>
    </r>
    <r>
      <rPr>
        <sz val="12"/>
        <color rgb="FF000000"/>
        <rFont val="DengXian"/>
        <charset val="134"/>
      </rPr>
      <t>,</t>
    </r>
    <r>
      <rPr>
        <sz val="12"/>
        <color rgb="FF000000"/>
        <rFont val="微软雅黑"/>
        <charset val="134"/>
      </rPr>
      <t>非强制</t>
    </r>
    <r>
      <rPr>
        <sz val="12"/>
        <color rgb="FF000000"/>
        <rFont val="DengXian"/>
        <charset val="134"/>
      </rPr>
      <t>)</t>
    </r>
  </si>
  <si>
    <r>
      <rPr>
        <b/>
        <sz val="12"/>
        <color rgb="FF000000"/>
        <rFont val="微软雅黑"/>
        <charset val="134"/>
      </rPr>
      <t>请给特殊单元格</t>
    </r>
    <r>
      <rPr>
        <b/>
        <sz val="12"/>
        <color rgb="FF000000"/>
        <rFont val="DengXian"/>
        <charset val="134"/>
      </rPr>
      <t>,</t>
    </r>
    <r>
      <rPr>
        <b/>
        <sz val="12"/>
        <color rgb="FF000000"/>
        <rFont val="微软雅黑"/>
        <charset val="134"/>
      </rPr>
      <t>列名添加颜色</t>
    </r>
    <r>
      <rPr>
        <b/>
        <sz val="12"/>
        <color rgb="FF000000"/>
        <rFont val="DengXian"/>
        <charset val="134"/>
      </rPr>
      <t>,</t>
    </r>
    <r>
      <rPr>
        <b/>
        <sz val="12"/>
        <color rgb="FF000000"/>
        <rFont val="微软雅黑"/>
        <charset val="134"/>
      </rPr>
      <t>提高数据可读性</t>
    </r>
  </si>
  <si>
    <r>
      <rPr>
        <sz val="12"/>
        <color rgb="FFC55A11"/>
        <rFont val="DengXian"/>
        <charset val="134"/>
      </rPr>
      <t>*</t>
    </r>
    <r>
      <rPr>
        <sz val="12"/>
        <color rgb="FFC55A11"/>
        <rFont val="微软雅黑"/>
        <charset val="134"/>
      </rPr>
      <t>自动生成</t>
    </r>
  </si>
  <si>
    <r>
      <rPr>
        <sz val="12"/>
        <color rgb="FF2E75B6"/>
        <rFont val="DengXian"/>
        <charset val="134"/>
      </rPr>
      <t>#</t>
    </r>
    <r>
      <rPr>
        <sz val="12"/>
        <color rgb="FF2E75B6"/>
        <rFont val="微软雅黑"/>
        <charset val="134"/>
      </rPr>
      <t>唯一性检查</t>
    </r>
  </si>
  <si>
    <r>
      <rPr>
        <sz val="12"/>
        <color rgb="FF548235"/>
        <rFont val="微软雅黑"/>
        <charset val="134"/>
      </rPr>
      <t>公式</t>
    </r>
    <r>
      <rPr>
        <sz val="12"/>
        <color rgb="FF548235"/>
        <rFont val="DengXian"/>
        <charset val="134"/>
      </rPr>
      <t>=</t>
    </r>
    <r>
      <rPr>
        <sz val="12"/>
        <color rgb="FF548235"/>
        <rFont val="微软雅黑"/>
        <charset val="134"/>
      </rPr>
      <t>外键引用</t>
    </r>
  </si>
  <si>
    <r>
      <rPr>
        <sz val="12"/>
        <color rgb="FF000000"/>
        <rFont val="微软雅黑"/>
        <charset val="134"/>
      </rPr>
      <t>理论上</t>
    </r>
    <r>
      <rPr>
        <sz val="12"/>
        <color rgb="FF000000"/>
        <rFont val="DengXian"/>
        <charset val="134"/>
      </rPr>
      <t>,</t>
    </r>
    <r>
      <rPr>
        <sz val="12"/>
        <color rgb="FF000000"/>
        <rFont val="微软雅黑"/>
        <charset val="134"/>
      </rPr>
      <t>表的前后顺序</t>
    </r>
    <r>
      <rPr>
        <sz val="12"/>
        <color rgb="FF000000"/>
        <rFont val="DengXian"/>
        <charset val="134"/>
      </rPr>
      <t xml:space="preserve">,sheet </t>
    </r>
    <r>
      <rPr>
        <sz val="12"/>
        <color rgb="FF000000"/>
        <rFont val="微软雅黑"/>
        <charset val="134"/>
      </rPr>
      <t>页的顺序没有严格要求</t>
    </r>
    <r>
      <rPr>
        <sz val="12"/>
        <color rgb="FF000000"/>
        <rFont val="DengXian"/>
        <charset val="134"/>
      </rPr>
      <t>,</t>
    </r>
    <r>
      <rPr>
        <sz val="12"/>
        <color rgb="FF000000"/>
        <rFont val="微软雅黑"/>
        <charset val="134"/>
      </rPr>
      <t>但请尽量按照先插 后引用的顺序排列</t>
    </r>
    <r>
      <rPr>
        <sz val="12"/>
        <color rgb="FF000000"/>
        <rFont val="DengXian"/>
        <charset val="134"/>
      </rPr>
      <t>,</t>
    </r>
    <r>
      <rPr>
        <sz val="12"/>
        <color rgb="FF000000"/>
        <rFont val="微软雅黑"/>
        <charset val="134"/>
      </rPr>
      <t>减少迭代次数</t>
    </r>
    <r>
      <rPr>
        <sz val="12"/>
        <color rgb="FF000000"/>
        <rFont val="DengXian"/>
        <charset val="134"/>
      </rPr>
      <t>!</t>
    </r>
  </si>
  <si>
    <t>列名格式举例</t>
  </si>
  <si>
    <t>说明</t>
  </si>
  <si>
    <t>备注</t>
  </si>
  <si>
    <t>ROLE_CODE</t>
  </si>
  <si>
    <t>普通</t>
  </si>
  <si>
    <t>*USER_ID</t>
  </si>
  <si>
    <r>
      <rPr>
        <sz val="12"/>
        <color rgb="FF000000"/>
        <rFont val="DengXian"/>
        <charset val="134"/>
      </rPr>
      <t>*</t>
    </r>
    <r>
      <rPr>
        <sz val="12"/>
        <color rgb="FF000000"/>
        <rFont val="微软雅黑"/>
        <charset val="134"/>
      </rPr>
      <t>前置</t>
    </r>
    <r>
      <rPr>
        <sz val="12"/>
        <color rgb="FF000000"/>
        <rFont val="DengXian"/>
        <charset val="134"/>
      </rPr>
      <t xml:space="preserve">, </t>
    </r>
    <r>
      <rPr>
        <sz val="12"/>
        <color rgb="FF000000"/>
        <rFont val="微软雅黑"/>
        <charset val="134"/>
      </rPr>
      <t>该列的值自动生成</t>
    </r>
    <r>
      <rPr>
        <sz val="12"/>
        <color rgb="FF000000"/>
        <rFont val="DengXian"/>
        <charset val="134"/>
      </rPr>
      <t>,</t>
    </r>
    <r>
      <rPr>
        <sz val="12"/>
        <color rgb="FF000000"/>
        <rFont val="微软雅黑"/>
        <charset val="134"/>
      </rPr>
      <t>当数据库存在等价记录时</t>
    </r>
    <r>
      <rPr>
        <sz val="12"/>
        <color rgb="FF000000"/>
        <rFont val="DengXian"/>
        <charset val="134"/>
      </rPr>
      <t>,</t>
    </r>
    <r>
      <rPr>
        <sz val="12"/>
        <color rgb="FF000000"/>
        <rFont val="微软雅黑"/>
        <charset val="134"/>
      </rPr>
      <t>这个值会被替换为数据库中已存在的值</t>
    </r>
  </si>
  <si>
    <r>
      <rPr>
        <sz val="12"/>
        <color rgb="FF000000"/>
        <rFont val="微软雅黑"/>
        <charset val="134"/>
      </rPr>
      <t>自增长</t>
    </r>
    <r>
      <rPr>
        <sz val="12"/>
        <color rgb="FF000000"/>
        <rFont val="DengXian"/>
        <charset val="134"/>
      </rPr>
      <t>(</t>
    </r>
    <r>
      <rPr>
        <sz val="12"/>
        <color rgb="FF000000"/>
        <rFont val="微软雅黑"/>
        <charset val="134"/>
      </rPr>
      <t>或序列</t>
    </r>
    <r>
      <rPr>
        <sz val="12"/>
        <color rgb="FF000000"/>
        <rFont val="DengXian"/>
        <charset val="134"/>
      </rPr>
      <t>)</t>
    </r>
    <r>
      <rPr>
        <sz val="12"/>
        <color rgb="FF000000"/>
        <rFont val="微软雅黑"/>
        <charset val="134"/>
      </rPr>
      <t>主键列</t>
    </r>
    <r>
      <rPr>
        <sz val="12"/>
        <color rgb="FF000000"/>
        <rFont val="DengXian"/>
        <charset val="134"/>
      </rPr>
      <t xml:space="preserve">.
</t>
    </r>
    <r>
      <rPr>
        <sz val="12"/>
        <color rgb="FF000000"/>
        <rFont val="微软雅黑"/>
        <charset val="134"/>
      </rPr>
      <t>当不作为外键引用时</t>
    </r>
    <r>
      <rPr>
        <sz val="12"/>
        <color rgb="FF000000"/>
        <rFont val="DengXian"/>
        <charset val="134"/>
      </rPr>
      <t>,</t>
    </r>
    <r>
      <rPr>
        <sz val="12"/>
        <color rgb="FF000000"/>
        <rFont val="微软雅黑"/>
        <charset val="134"/>
      </rPr>
      <t>一般写</t>
    </r>
    <r>
      <rPr>
        <sz val="12"/>
        <color rgb="FF000000"/>
        <rFont val="DengXian"/>
        <charset val="134"/>
      </rPr>
      <t xml:space="preserve">*
</t>
    </r>
    <r>
      <rPr>
        <sz val="12"/>
        <color rgb="FF000000"/>
        <rFont val="微软雅黑"/>
        <charset val="134"/>
      </rPr>
      <t>作为外键时</t>
    </r>
    <r>
      <rPr>
        <sz val="12"/>
        <color rgb="FF000000"/>
        <rFont val="DengXian"/>
        <charset val="134"/>
      </rPr>
      <t>,</t>
    </r>
    <r>
      <rPr>
        <sz val="12"/>
        <color rgb="FF000000"/>
        <rFont val="微软雅黑"/>
        <charset val="134"/>
      </rPr>
      <t>写可读的值</t>
    </r>
  </si>
  <si>
    <r>
      <rPr>
        <sz val="12"/>
        <color rgb="FF000000"/>
        <rFont val="微软雅黑"/>
        <charset val="134"/>
      </rPr>
      <t xml:space="preserve">目前 </t>
    </r>
    <r>
      <rPr>
        <sz val="12"/>
        <color rgb="FF000000"/>
        <rFont val="DengXian"/>
        <charset val="134"/>
      </rPr>
      <t xml:space="preserve">oracle </t>
    </r>
    <r>
      <rPr>
        <sz val="12"/>
        <color rgb="FF000000"/>
        <rFont val="微软雅黑"/>
        <charset val="134"/>
      </rPr>
      <t>是序列</t>
    </r>
    <r>
      <rPr>
        <sz val="12"/>
        <color rgb="FF000000"/>
        <rFont val="DengXian"/>
        <charset val="134"/>
      </rPr>
      <t>,</t>
    </r>
    <r>
      <rPr>
        <sz val="12"/>
        <color rgb="FF000000"/>
        <rFont val="微软雅黑"/>
        <charset val="134"/>
      </rPr>
      <t>其他自增涨</t>
    </r>
  </si>
  <si>
    <t>#USER_NAME</t>
  </si>
  <si>
    <r>
      <rPr>
        <sz val="12"/>
        <color rgb="FF000000"/>
        <rFont val="DengXian"/>
        <charset val="134"/>
      </rPr>
      <t>#</t>
    </r>
    <r>
      <rPr>
        <sz val="12"/>
        <color rgb="FF000000"/>
        <rFont val="微软雅黑"/>
        <charset val="134"/>
      </rPr>
      <t>前置</t>
    </r>
    <r>
      <rPr>
        <sz val="12"/>
        <color rgb="FF000000"/>
        <rFont val="DengXian"/>
        <charset val="134"/>
      </rPr>
      <t>,</t>
    </r>
    <r>
      <rPr>
        <sz val="12"/>
        <color rgb="FF000000"/>
        <rFont val="微软雅黑"/>
        <charset val="134"/>
      </rPr>
      <t>表中所有带有</t>
    </r>
    <r>
      <rPr>
        <sz val="12"/>
        <color rgb="FF000000"/>
        <rFont val="DengXian"/>
        <charset val="134"/>
      </rPr>
      <t>#</t>
    </r>
    <r>
      <rPr>
        <sz val="12"/>
        <color rgb="FF000000"/>
        <rFont val="微软雅黑"/>
        <charset val="134"/>
      </rPr>
      <t>的列组成一个唯一性校验</t>
    </r>
    <r>
      <rPr>
        <sz val="12"/>
        <color rgb="FF000000"/>
        <rFont val="DengXian"/>
        <charset val="134"/>
      </rPr>
      <t>,</t>
    </r>
    <r>
      <rPr>
        <sz val="12"/>
        <color rgb="FF000000"/>
        <rFont val="微软雅黑"/>
        <charset val="134"/>
      </rPr>
      <t>在执行插入之前</t>
    </r>
    <r>
      <rPr>
        <sz val="12"/>
        <color rgb="FF000000"/>
        <rFont val="DengXian"/>
        <charset val="134"/>
      </rPr>
      <t>,</t>
    </r>
    <r>
      <rPr>
        <sz val="12"/>
        <color rgb="FF000000"/>
        <rFont val="微软雅黑"/>
        <charset val="134"/>
      </rPr>
      <t>会首先按照唯一键来检查数据库是否存在等价记录</t>
    </r>
  </si>
  <si>
    <r>
      <rPr>
        <sz val="12"/>
        <color rgb="FF000000"/>
        <rFont val="微软雅黑"/>
        <charset val="134"/>
      </rPr>
      <t>可以有多列</t>
    </r>
    <r>
      <rPr>
        <sz val="12"/>
        <color rgb="FF000000"/>
        <rFont val="DengXian"/>
        <charset val="134"/>
      </rPr>
      <t>.</t>
    </r>
    <r>
      <rPr>
        <sz val="12"/>
        <color rgb="FF000000"/>
        <rFont val="微软雅黑"/>
        <charset val="134"/>
      </rPr>
      <t>仅支持</t>
    </r>
    <r>
      <rPr>
        <b/>
        <sz val="12"/>
        <color rgb="FF000000"/>
        <rFont val="微软雅黑"/>
        <charset val="134"/>
      </rPr>
      <t>数字</t>
    </r>
    <r>
      <rPr>
        <b/>
        <sz val="12"/>
        <color rgb="FF000000"/>
        <rFont val="DengXian"/>
        <charset val="134"/>
      </rPr>
      <t>,</t>
    </r>
    <r>
      <rPr>
        <b/>
        <sz val="12"/>
        <color rgb="FF000000"/>
        <rFont val="微软雅黑"/>
        <charset val="134"/>
      </rPr>
      <t xml:space="preserve">字符串
</t>
    </r>
    <r>
      <rPr>
        <sz val="12"/>
        <color rgb="FF000000"/>
        <rFont val="微软雅黑"/>
        <charset val="134"/>
      </rPr>
      <t>当</t>
    </r>
    <r>
      <rPr>
        <sz val="12"/>
        <color rgb="FF000000"/>
        <rFont val="DengXian"/>
        <charset val="134"/>
      </rPr>
      <t>#</t>
    </r>
    <r>
      <rPr>
        <sz val="12"/>
        <color rgb="FF000000"/>
        <rFont val="微软雅黑"/>
        <charset val="134"/>
      </rPr>
      <t>列涉及到公式时</t>
    </r>
    <r>
      <rPr>
        <sz val="12"/>
        <color rgb="FF000000"/>
        <rFont val="DengXian"/>
        <charset val="134"/>
      </rPr>
      <t>,</t>
    </r>
    <r>
      <rPr>
        <sz val="12"/>
        <color rgb="FF000000"/>
        <rFont val="微软雅黑"/>
        <charset val="134"/>
      </rPr>
      <t>会先确定公式的值</t>
    </r>
  </si>
  <si>
    <t>UNIT_PRICE(DECIMAL)</t>
  </si>
  <si>
    <r>
      <rPr>
        <sz val="12"/>
        <color rgb="FF000000"/>
        <rFont val="DengXian"/>
        <charset val="134"/>
      </rPr>
      <t>(TYPE)</t>
    </r>
    <r>
      <rPr>
        <sz val="12"/>
        <color rgb="FF000000"/>
        <rFont val="微软雅黑"/>
        <charset val="134"/>
      </rPr>
      <t>指定这一列的类型</t>
    </r>
    <r>
      <rPr>
        <sz val="12"/>
        <color rgb="FF000000"/>
        <rFont val="DengXian"/>
        <charset val="134"/>
      </rPr>
      <t>,</t>
    </r>
    <r>
      <rPr>
        <sz val="12"/>
        <color rgb="FF000000"/>
        <rFont val="微软雅黑"/>
        <charset val="134"/>
      </rPr>
      <t>默认会自动检测</t>
    </r>
    <r>
      <rPr>
        <sz val="12"/>
        <color rgb="FF000000"/>
        <rFont val="DengXian"/>
        <charset val="134"/>
      </rPr>
      <t>:
_ID</t>
    </r>
    <r>
      <rPr>
        <sz val="12"/>
        <color rgb="FF000000"/>
        <rFont val="微软雅黑"/>
        <charset val="134"/>
      </rPr>
      <t>结尾为数字</t>
    </r>
    <r>
      <rPr>
        <sz val="12"/>
        <color rgb="FF000000"/>
        <rFont val="DengXian"/>
        <charset val="134"/>
      </rPr>
      <t xml:space="preserve">;
_DATE </t>
    </r>
    <r>
      <rPr>
        <sz val="12"/>
        <color rgb="FF000000"/>
        <rFont val="微软雅黑"/>
        <charset val="134"/>
      </rPr>
      <t>结尾为日期</t>
    </r>
    <r>
      <rPr>
        <sz val="12"/>
        <color rgb="FF000000"/>
        <rFont val="DengXian"/>
        <charset val="134"/>
      </rPr>
      <t xml:space="preserve">;
</t>
    </r>
    <r>
      <rPr>
        <sz val="12"/>
        <color rgb="FF000000"/>
        <rFont val="微软雅黑"/>
        <charset val="134"/>
      </rPr>
      <t>其他默认为</t>
    </r>
    <r>
      <rPr>
        <sz val="12"/>
        <color rgb="FF000000"/>
        <rFont val="DengXian"/>
        <charset val="134"/>
      </rPr>
      <t>VARCHAR</t>
    </r>
  </si>
  <si>
    <r>
      <rPr>
        <sz val="12"/>
        <color rgb="FF000000"/>
        <rFont val="微软雅黑"/>
        <charset val="134"/>
      </rPr>
      <t>一般不需要指定</t>
    </r>
    <r>
      <rPr>
        <sz val="12"/>
        <color rgb="FF000000"/>
        <rFont val="DengXian"/>
        <charset val="134"/>
      </rPr>
      <t xml:space="preserve">.
</t>
    </r>
    <r>
      <rPr>
        <sz val="12"/>
        <color rgb="FF000000"/>
        <rFont val="微软雅黑"/>
        <charset val="134"/>
      </rPr>
      <t>日期格式仅支持</t>
    </r>
    <r>
      <rPr>
        <sz val="12"/>
        <color rgb="FF000000"/>
        <rFont val="DengXian"/>
        <charset val="134"/>
      </rPr>
      <t>:
yyyy-MM-dd HH:mm:ss
yyyy-MM-dd</t>
    </r>
  </si>
  <si>
    <t>ROLE_NAME:zh_CN</t>
  </si>
  <si>
    <r>
      <rPr>
        <sz val="12"/>
        <color rgb="FF000000"/>
        <rFont val="DengXian"/>
        <charset val="134"/>
      </rPr>
      <t xml:space="preserve">:LANG </t>
    </r>
    <r>
      <rPr>
        <sz val="12"/>
        <color rgb="FF000000"/>
        <rFont val="微软雅黑"/>
        <charset val="134"/>
      </rPr>
      <t>指定语言环境</t>
    </r>
  </si>
  <si>
    <r>
      <rPr>
        <sz val="12"/>
        <color rgb="FF000000"/>
        <rFont val="DengXian"/>
        <charset val="134"/>
      </rPr>
      <t xml:space="preserve">TL </t>
    </r>
    <r>
      <rPr>
        <sz val="12"/>
        <color rgb="FF000000"/>
        <rFont val="微软雅黑"/>
        <charset val="134"/>
      </rPr>
      <t>表数据不需要专门写</t>
    </r>
  </si>
  <si>
    <r>
      <rPr>
        <sz val="12"/>
        <color rgb="FF000000"/>
        <rFont val="微软雅黑"/>
        <charset val="134"/>
      </rPr>
      <t>外键引用</t>
    </r>
    <r>
      <rPr>
        <sz val="12"/>
        <color rgb="FF000000"/>
        <rFont val="DengXian"/>
        <charset val="134"/>
      </rPr>
      <t>(</t>
    </r>
    <r>
      <rPr>
        <sz val="12"/>
        <color rgb="FF000000"/>
        <rFont val="微软雅黑"/>
        <charset val="134"/>
      </rPr>
      <t>公式</t>
    </r>
    <r>
      <rPr>
        <sz val="12"/>
        <color rgb="FF000000"/>
        <rFont val="DengXian"/>
        <charset val="134"/>
      </rPr>
      <t>)</t>
    </r>
  </si>
  <si>
    <r>
      <rPr>
        <sz val="12"/>
        <color rgb="FF000000"/>
        <rFont val="微软雅黑"/>
        <charset val="134"/>
      </rPr>
      <t>用于引用外键</t>
    </r>
    <r>
      <rPr>
        <sz val="12"/>
        <color rgb="FF000000"/>
        <rFont val="DengXian"/>
        <charset val="134"/>
      </rPr>
      <t>,</t>
    </r>
    <r>
      <rPr>
        <sz val="12"/>
        <color rgb="FF000000"/>
        <rFont val="微软雅黑"/>
        <charset val="134"/>
      </rPr>
      <t>也可用于普通值
目前不支持特别复杂的公式</t>
    </r>
  </si>
  <si>
    <r>
      <rPr>
        <sz val="12"/>
        <color rgb="FF000000"/>
        <rFont val="微软雅黑"/>
        <charset val="134"/>
      </rPr>
      <t>自动增长列</t>
    </r>
    <r>
      <rPr>
        <sz val="12"/>
        <color rgb="FF000000"/>
        <rFont val="DengXian"/>
        <charset val="134"/>
      </rPr>
      <t>,</t>
    </r>
    <r>
      <rPr>
        <sz val="12"/>
        <color rgb="FF000000"/>
        <rFont val="微软雅黑"/>
        <charset val="134"/>
      </rPr>
      <t>如果被公式引用</t>
    </r>
    <r>
      <rPr>
        <sz val="12"/>
        <color rgb="FF000000"/>
        <rFont val="DengXian"/>
        <charset val="134"/>
      </rPr>
      <t>,</t>
    </r>
    <r>
      <rPr>
        <sz val="12"/>
        <color rgb="FF000000"/>
        <rFont val="微软雅黑"/>
        <charset val="134"/>
      </rPr>
      <t>最好写一个人可以读懂的值</t>
    </r>
    <r>
      <rPr>
        <sz val="12"/>
        <color rgb="FF000000"/>
        <rFont val="DengXian"/>
        <charset val="134"/>
      </rPr>
      <t>,</t>
    </r>
    <r>
      <rPr>
        <sz val="12"/>
        <color rgb="FF000000"/>
        <rFont val="微软雅黑"/>
        <charset val="134"/>
      </rPr>
      <t>增强公式可读性</t>
    </r>
  </si>
  <si>
    <t>关于公式的说明</t>
  </si>
  <si>
    <r>
      <rPr>
        <sz val="12"/>
        <color rgb="FF000000"/>
        <rFont val="微软雅黑"/>
        <charset val="134"/>
      </rPr>
      <t>一般用于引用自动生成的外键</t>
    </r>
    <r>
      <rPr>
        <sz val="12"/>
        <color rgb="FF000000"/>
        <rFont val="DengXian"/>
        <charset val="134"/>
      </rPr>
      <t>.</t>
    </r>
    <r>
      <rPr>
        <sz val="12"/>
        <color rgb="FF000000"/>
        <rFont val="微软雅黑"/>
        <charset val="134"/>
      </rPr>
      <t xml:space="preserve">所有公式均为 </t>
    </r>
    <r>
      <rPr>
        <sz val="12"/>
        <color rgb="FF000000"/>
        <rFont val="DengXian"/>
        <charset val="134"/>
      </rPr>
      <t xml:space="preserve">Excel </t>
    </r>
    <r>
      <rPr>
        <sz val="12"/>
        <color rgb="FF000000"/>
        <rFont val="微软雅黑"/>
        <charset val="134"/>
      </rPr>
      <t>支持的标准公式</t>
    </r>
    <r>
      <rPr>
        <sz val="12"/>
        <color rgb="FF000000"/>
        <rFont val="DengXian"/>
        <charset val="134"/>
      </rPr>
      <t>,</t>
    </r>
    <r>
      <rPr>
        <sz val="12"/>
        <color rgb="FF000000"/>
        <rFont val="微软雅黑"/>
        <charset val="134"/>
      </rPr>
      <t>但不支持特别复杂的计算公式</t>
    </r>
    <r>
      <rPr>
        <sz val="12"/>
        <color rgb="FF000000"/>
        <rFont val="DengXian"/>
        <charset val="134"/>
      </rPr>
      <t>,</t>
    </r>
    <r>
      <rPr>
        <sz val="12"/>
        <color rgb="FF000000"/>
        <rFont val="微软雅黑"/>
        <charset val="134"/>
      </rPr>
      <t>比如范围计算</t>
    </r>
  </si>
  <si>
    <t>E9</t>
  </si>
  <si>
    <r>
      <rPr>
        <b/>
        <sz val="12"/>
        <color rgb="FF000000"/>
        <rFont val="微软雅黑"/>
        <charset val="134"/>
      </rPr>
      <t>相对</t>
    </r>
    <r>
      <rPr>
        <sz val="12"/>
        <color rgb="FF000000"/>
        <rFont val="微软雅黑"/>
        <charset val="134"/>
      </rPr>
      <t xml:space="preserve">引用当前页 </t>
    </r>
    <r>
      <rPr>
        <sz val="12"/>
        <color rgb="FF000000"/>
        <rFont val="DengXian"/>
        <charset val="134"/>
      </rPr>
      <t xml:space="preserve">E9 </t>
    </r>
    <r>
      <rPr>
        <sz val="12"/>
        <color rgb="FF000000"/>
        <rFont val="微软雅黑"/>
        <charset val="134"/>
      </rPr>
      <t>单元格</t>
    </r>
  </si>
  <si>
    <t>$E$9</t>
  </si>
  <si>
    <r>
      <rPr>
        <b/>
        <sz val="12"/>
        <color rgb="FF000000"/>
        <rFont val="微软雅黑"/>
        <charset val="134"/>
      </rPr>
      <t>绝对</t>
    </r>
    <r>
      <rPr>
        <sz val="12"/>
        <color rgb="FF000000"/>
        <rFont val="微软雅黑"/>
        <charset val="134"/>
      </rPr>
      <t xml:space="preserve">引用当前页 </t>
    </r>
    <r>
      <rPr>
        <sz val="12"/>
        <color rgb="FF000000"/>
        <rFont val="DengXian"/>
        <charset val="134"/>
      </rPr>
      <t xml:space="preserve">E9 </t>
    </r>
    <r>
      <rPr>
        <sz val="12"/>
        <color rgb="FF000000"/>
        <rFont val="微软雅黑"/>
        <charset val="134"/>
      </rPr>
      <t>单元格</t>
    </r>
  </si>
  <si>
    <t>RESOURCE!E23</t>
  </si>
  <si>
    <r>
      <rPr>
        <sz val="12"/>
        <color rgb="FF000000"/>
        <rFont val="微软雅黑"/>
        <charset val="134"/>
      </rPr>
      <t xml:space="preserve">引用 </t>
    </r>
    <r>
      <rPr>
        <sz val="12"/>
        <color rgb="FF000000"/>
        <rFont val="DengXian"/>
        <charset val="134"/>
      </rPr>
      <t xml:space="preserve">RESOURCE </t>
    </r>
    <r>
      <rPr>
        <sz val="12"/>
        <color rgb="FF000000"/>
        <rFont val="微软雅黑"/>
        <charset val="134"/>
      </rPr>
      <t xml:space="preserve">页的 </t>
    </r>
    <r>
      <rPr>
        <sz val="12"/>
        <color rgb="FF000000"/>
        <rFont val="DengXian"/>
        <charset val="134"/>
      </rPr>
      <t xml:space="preserve">E23 </t>
    </r>
    <r>
      <rPr>
        <sz val="12"/>
        <color rgb="FF000000"/>
        <rFont val="微软雅黑"/>
        <charset val="134"/>
      </rPr>
      <t>单元格</t>
    </r>
    <r>
      <rPr>
        <sz val="12"/>
        <color rgb="FF000000"/>
        <rFont val="DengXian"/>
        <charset val="134"/>
      </rPr>
      <t>(</t>
    </r>
    <r>
      <rPr>
        <b/>
        <sz val="12"/>
        <color rgb="FF000000"/>
        <rFont val="微软雅黑"/>
        <charset val="134"/>
      </rPr>
      <t>相对</t>
    </r>
    <r>
      <rPr>
        <sz val="12"/>
        <color rgb="FF000000"/>
        <rFont val="DengXian"/>
        <charset val="134"/>
      </rPr>
      <t>)</t>
    </r>
  </si>
  <si>
    <t>RESOURCE!$E$23</t>
  </si>
  <si>
    <r>
      <rPr>
        <sz val="12"/>
        <color rgb="FF000000"/>
        <rFont val="微软雅黑"/>
        <charset val="134"/>
      </rPr>
      <t xml:space="preserve">引用 </t>
    </r>
    <r>
      <rPr>
        <sz val="12"/>
        <color rgb="FF000000"/>
        <rFont val="DengXian"/>
        <charset val="134"/>
      </rPr>
      <t xml:space="preserve">RESOURCE </t>
    </r>
    <r>
      <rPr>
        <sz val="12"/>
        <color rgb="FF000000"/>
        <rFont val="微软雅黑"/>
        <charset val="134"/>
      </rPr>
      <t xml:space="preserve">页的 </t>
    </r>
    <r>
      <rPr>
        <sz val="12"/>
        <color rgb="FF000000"/>
        <rFont val="DengXian"/>
        <charset val="134"/>
      </rPr>
      <t xml:space="preserve">E23 </t>
    </r>
    <r>
      <rPr>
        <sz val="12"/>
        <color rgb="FF000000"/>
        <rFont val="微软雅黑"/>
        <charset val="134"/>
      </rPr>
      <t>单元格</t>
    </r>
    <r>
      <rPr>
        <sz val="12"/>
        <color rgb="FF000000"/>
        <rFont val="DengXian"/>
        <charset val="134"/>
      </rPr>
      <t>(</t>
    </r>
    <r>
      <rPr>
        <b/>
        <sz val="12"/>
        <color rgb="FF000000"/>
        <rFont val="微软雅黑"/>
        <charset val="134"/>
      </rPr>
      <t>绝对</t>
    </r>
    <r>
      <rPr>
        <sz val="12"/>
        <color rgb="FF000000"/>
        <rFont val="DengXian"/>
        <charset val="134"/>
      </rPr>
      <t>)</t>
    </r>
  </si>
  <si>
    <r>
      <rPr>
        <sz val="12"/>
        <color rgb="FF000000"/>
        <rFont val="微软雅黑"/>
        <charset val="134"/>
      </rPr>
      <t>关于</t>
    </r>
    <r>
      <rPr>
        <b/>
        <sz val="12"/>
        <color rgb="FF000000"/>
        <rFont val="微软雅黑"/>
        <charset val="134"/>
      </rPr>
      <t>相对</t>
    </r>
    <r>
      <rPr>
        <sz val="12"/>
        <color rgb="FF000000"/>
        <rFont val="微软雅黑"/>
        <charset val="134"/>
      </rPr>
      <t>引用</t>
    </r>
  </si>
  <si>
    <r>
      <rPr>
        <sz val="12"/>
        <color rgb="FF000000"/>
        <rFont val="微软雅黑"/>
        <charset val="134"/>
      </rPr>
      <t>举例</t>
    </r>
    <r>
      <rPr>
        <sz val="12"/>
        <color rgb="FF000000"/>
        <rFont val="DengXian"/>
        <charset val="134"/>
      </rPr>
      <t>:</t>
    </r>
    <r>
      <rPr>
        <sz val="12"/>
        <color rgb="FF000000"/>
        <rFont val="微软雅黑"/>
        <charset val="134"/>
      </rPr>
      <t xml:space="preserve">当 </t>
    </r>
    <r>
      <rPr>
        <sz val="12"/>
        <color rgb="FF000000"/>
        <rFont val="DengXian"/>
        <charset val="134"/>
      </rPr>
      <t xml:space="preserve">F10 </t>
    </r>
    <r>
      <rPr>
        <sz val="12"/>
        <color rgb="FF000000"/>
        <rFont val="微软雅黑"/>
        <charset val="134"/>
      </rPr>
      <t xml:space="preserve">单元格引用 </t>
    </r>
    <r>
      <rPr>
        <sz val="12"/>
        <color rgb="FF000000"/>
        <rFont val="DengXian"/>
        <charset val="134"/>
      </rPr>
      <t xml:space="preserve">A9 </t>
    </r>
    <r>
      <rPr>
        <sz val="12"/>
        <color rgb="FF000000"/>
        <rFont val="微软雅黑"/>
        <charset val="134"/>
      </rPr>
      <t xml:space="preserve">时
将 </t>
    </r>
    <r>
      <rPr>
        <sz val="12"/>
        <color rgb="FF000000"/>
        <rFont val="DengXian"/>
        <charset val="134"/>
      </rPr>
      <t xml:space="preserve">F10 </t>
    </r>
    <r>
      <rPr>
        <sz val="12"/>
        <color rgb="FF000000"/>
        <rFont val="微软雅黑"/>
        <charset val="134"/>
      </rPr>
      <t xml:space="preserve">的复制到 </t>
    </r>
    <r>
      <rPr>
        <sz val="12"/>
        <color rgb="FF000000"/>
        <rFont val="DengXian"/>
        <charset val="134"/>
      </rPr>
      <t xml:space="preserve">F11 </t>
    </r>
    <r>
      <rPr>
        <sz val="12"/>
        <color rgb="FF000000"/>
        <rFont val="微软雅黑"/>
        <charset val="134"/>
      </rPr>
      <t>单元格时</t>
    </r>
    <r>
      <rPr>
        <sz val="12"/>
        <color rgb="FF000000"/>
        <rFont val="DengXian"/>
        <charset val="134"/>
      </rPr>
      <t xml:space="preserve">, F11 </t>
    </r>
    <r>
      <rPr>
        <sz val="12"/>
        <color rgb="FF000000"/>
        <rFont val="微软雅黑"/>
        <charset val="134"/>
      </rPr>
      <t xml:space="preserve">引用的是 </t>
    </r>
    <r>
      <rPr>
        <sz val="12"/>
        <color rgb="FF000000"/>
        <rFont val="DengXian"/>
        <charset val="134"/>
      </rPr>
      <t xml:space="preserve">A10
</t>
    </r>
    <r>
      <rPr>
        <sz val="12"/>
        <color rgb="FF000000"/>
        <rFont val="微软雅黑"/>
        <charset val="134"/>
      </rPr>
      <t xml:space="preserve">将 </t>
    </r>
    <r>
      <rPr>
        <sz val="12"/>
        <color rgb="FF000000"/>
        <rFont val="DengXian"/>
        <charset val="134"/>
      </rPr>
      <t xml:space="preserve">F10 </t>
    </r>
    <r>
      <rPr>
        <sz val="12"/>
        <color rgb="FF000000"/>
        <rFont val="微软雅黑"/>
        <charset val="134"/>
      </rPr>
      <t xml:space="preserve">的复制到 </t>
    </r>
    <r>
      <rPr>
        <sz val="12"/>
        <color rgb="FF000000"/>
        <rFont val="DengXian"/>
        <charset val="134"/>
      </rPr>
      <t xml:space="preserve">G11 </t>
    </r>
    <r>
      <rPr>
        <sz val="12"/>
        <color rgb="FF000000"/>
        <rFont val="微软雅黑"/>
        <charset val="134"/>
      </rPr>
      <t>时</t>
    </r>
    <r>
      <rPr>
        <sz val="12"/>
        <color rgb="FF000000"/>
        <rFont val="DengXian"/>
        <charset val="134"/>
      </rPr>
      <t xml:space="preserve">, G11 </t>
    </r>
    <r>
      <rPr>
        <sz val="12"/>
        <color rgb="FF000000"/>
        <rFont val="微软雅黑"/>
        <charset val="134"/>
      </rPr>
      <t xml:space="preserve">实际引用的是 </t>
    </r>
    <r>
      <rPr>
        <sz val="12"/>
        <color rgb="FF000000"/>
        <rFont val="DengXian"/>
        <charset val="134"/>
      </rPr>
      <t xml:space="preserve">B10
</t>
    </r>
    <r>
      <rPr>
        <sz val="12"/>
        <color rgb="FF000000"/>
        <rFont val="微软雅黑"/>
        <charset val="134"/>
      </rPr>
      <t>以上情况适用于拖拽填充</t>
    </r>
  </si>
  <si>
    <r>
      <rPr>
        <sz val="12"/>
        <color rgb="FF000000"/>
        <rFont val="微软雅黑"/>
        <charset val="134"/>
      </rPr>
      <t>关于</t>
    </r>
    <r>
      <rPr>
        <b/>
        <sz val="12"/>
        <color rgb="FF000000"/>
        <rFont val="微软雅黑"/>
        <charset val="134"/>
      </rPr>
      <t>绝对</t>
    </r>
    <r>
      <rPr>
        <sz val="12"/>
        <color rgb="FF000000"/>
        <rFont val="微软雅黑"/>
        <charset val="134"/>
      </rPr>
      <t>引用</t>
    </r>
  </si>
  <si>
    <r>
      <rPr>
        <sz val="12"/>
        <color rgb="FF000000"/>
        <rFont val="微软雅黑"/>
        <charset val="134"/>
      </rPr>
      <t>复制公式单元格时</t>
    </r>
    <r>
      <rPr>
        <sz val="12"/>
        <color rgb="FF000000"/>
        <rFont val="DengXian"/>
        <charset val="134"/>
      </rPr>
      <t>,</t>
    </r>
    <r>
      <rPr>
        <sz val="12"/>
        <color rgb="FF000000"/>
        <rFont val="微软雅黑"/>
        <charset val="134"/>
      </rPr>
      <t>保持公式不变</t>
    </r>
  </si>
  <si>
    <r>
      <rPr>
        <sz val="12"/>
        <color rgb="FF000000"/>
        <rFont val="微软雅黑"/>
        <charset val="134"/>
      </rPr>
      <t>相对引用</t>
    </r>
    <r>
      <rPr>
        <sz val="12"/>
        <color rgb="FF000000"/>
        <rFont val="DengXian"/>
        <charset val="134"/>
      </rPr>
      <t>,</t>
    </r>
    <r>
      <rPr>
        <sz val="12"/>
        <color rgb="FF000000"/>
        <rFont val="微软雅黑"/>
        <charset val="134"/>
      </rPr>
      <t>绝对引用各有用途</t>
    </r>
    <r>
      <rPr>
        <sz val="12"/>
        <color rgb="FF000000"/>
        <rFont val="DengXian"/>
        <charset val="134"/>
      </rPr>
      <t xml:space="preserve">.
</t>
    </r>
    <r>
      <rPr>
        <sz val="12"/>
        <color rgb="FF000000"/>
        <rFont val="微软雅黑"/>
        <charset val="134"/>
      </rPr>
      <t>直接拖拽填充就可以避免大量重复工作</t>
    </r>
  </si>
  <si>
    <t>日期</t>
  </si>
  <si>
    <t>作者</t>
  </si>
  <si>
    <t>表</t>
  </si>
  <si>
    <r>
      <rPr>
        <sz val="12"/>
        <color rgb="FF000000"/>
        <rFont val="微软雅黑"/>
        <charset val="134"/>
      </rPr>
      <t>用户</t>
    </r>
    <r>
      <rPr>
        <sz val="12"/>
        <color rgb="FF000000"/>
        <rFont val="DengXian"/>
        <charset val="134"/>
      </rPr>
      <t>,</t>
    </r>
    <r>
      <rPr>
        <sz val="12"/>
        <color rgb="FF000000"/>
        <rFont val="微软雅黑"/>
        <charset val="134"/>
      </rPr>
      <t>角色</t>
    </r>
    <r>
      <rPr>
        <sz val="12"/>
        <color rgb="FF000000"/>
        <rFont val="DengXian"/>
        <charset val="134"/>
      </rPr>
      <t>,</t>
    </r>
    <r>
      <rPr>
        <sz val="12"/>
        <color rgb="FF000000"/>
        <rFont val="微软雅黑"/>
        <charset val="134"/>
      </rPr>
      <t>分配</t>
    </r>
  </si>
  <si>
    <t>jessen</t>
  </si>
  <si>
    <t>SYS_ROLE_B</t>
  </si>
  <si>
    <t>*ROLE_ID</t>
  </si>
  <si>
    <t>#ROLE_CODE</t>
  </si>
  <si>
    <t>ROLE_NAME:en_GB</t>
  </si>
  <si>
    <t>ROLE_DESCRIPTION:zh_CN</t>
  </si>
  <si>
    <t>ROLE_DESCRIPTION:en_GB</t>
  </si>
  <si>
    <t>START_ACTIVE_DATE</t>
  </si>
  <si>
    <t>END_ACTIVE_DATE</t>
  </si>
  <si>
    <t>ENABLE_FLAG</t>
  </si>
  <si>
    <t>ADMIN</t>
  </si>
  <si>
    <t>管理员</t>
  </si>
  <si>
    <t>系统管理员</t>
  </si>
  <si>
    <t>Administrator</t>
  </si>
  <si>
    <t>2016-06-15</t>
  </si>
  <si>
    <t>Y</t>
  </si>
  <si>
    <t>EMPLOYEE</t>
  </si>
  <si>
    <t>员工</t>
  </si>
  <si>
    <t>Employee</t>
  </si>
  <si>
    <t>2020-12-31 23:59:59</t>
  </si>
  <si>
    <t>SYS_USER</t>
  </si>
  <si>
    <t>PASSWORD_ENCRYPTED</t>
  </si>
  <si>
    <t>EMAIL</t>
  </si>
  <si>
    <t>PHONE</t>
  </si>
  <si>
    <t>STATUS</t>
  </si>
  <si>
    <t>admin</t>
  </si>
  <si>
    <t>59baed859597b69548f28654af4125736915ea870252f8db664e3187dcfc298ead2b761e2acb576a</t>
  </si>
  <si>
    <t>hap_dev@126.com</t>
  </si>
  <si>
    <t>2016-01-01 00:00:00</t>
  </si>
  <si>
    <t>ACTV</t>
  </si>
  <si>
    <t>JESSEN</t>
  </si>
  <si>
    <t>6c3f2b4ef2a4ef2783bfc3a9cd5436c34ac9984fb00ba0586faf962908c272f641d2f2d4e5bb63e2</t>
  </si>
  <si>
    <t>shengyang.zhou@hand-china.com</t>
  </si>
  <si>
    <t>HAILEN</t>
  </si>
  <si>
    <t>hailen</t>
  </si>
  <si>
    <t>hailen.hap@126.com</t>
  </si>
  <si>
    <t>ERIC</t>
  </si>
  <si>
    <t>eric</t>
  </si>
  <si>
    <t>eric.hap@126.com</t>
  </si>
  <si>
    <t>TONY</t>
  </si>
  <si>
    <t>tony</t>
  </si>
  <si>
    <t>tony.hap@126.com</t>
  </si>
  <si>
    <t>RODGERS</t>
  </si>
  <si>
    <t>rodgers</t>
  </si>
  <si>
    <t>Rodgers.hap@126.com</t>
  </si>
  <si>
    <t>SYS_USER_ROLE</t>
  </si>
  <si>
    <t>*SUR_ID</t>
  </si>
  <si>
    <t>#USER_ID</t>
  </si>
  <si>
    <t>#ROLE_ID</t>
  </si>
  <si>
    <t>*</t>
  </si>
  <si>
    <t>SYS_RESOURCE_B</t>
  </si>
  <si>
    <t>*RESOURCE_ID</t>
  </si>
  <si>
    <t>#URL</t>
  </si>
  <si>
    <t>TYPE</t>
  </si>
  <si>
    <t>LOGIN_REQUIRE</t>
  </si>
  <si>
    <t>ACCESS_CHECK</t>
  </si>
  <si>
    <t>NAME:zh_CN</t>
  </si>
  <si>
    <t>NAME:en_GB</t>
  </si>
  <si>
    <t>DESCRIPTION:zh_CN</t>
  </si>
  <si>
    <t>DESCRIPTION:en_GB</t>
  </si>
  <si>
    <t>hap-task/task-detail</t>
  </si>
  <si>
    <t>REACT</t>
  </si>
  <si>
    <t>任务管理</t>
  </si>
  <si>
    <t>Task Manage</t>
  </si>
  <si>
    <t>hap-task/task-execute</t>
  </si>
  <si>
    <t>任务执行</t>
  </si>
  <si>
    <t>Task Execute</t>
  </si>
  <si>
    <t>hap-task/execution</t>
  </si>
  <si>
    <t>执行记录</t>
  </si>
  <si>
    <t>Task Execution</t>
  </si>
  <si>
    <t>hap-task/execution-admin</t>
  </si>
  <si>
    <t>执行记录(管理员)</t>
  </si>
  <si>
    <t>Task Execution(admin)</t>
  </si>
  <si>
    <t>caojiameng</t>
  </si>
  <si>
    <t>dataset/Execution/queries</t>
  </si>
  <si>
    <t>SERVICE</t>
  </si>
  <si>
    <t>执行记录查询</t>
  </si>
  <si>
    <t>Task Execution Queries</t>
  </si>
  <si>
    <t>dataset/ExecutionGroup/queries</t>
  </si>
  <si>
    <t>执行记录任务组查询</t>
  </si>
  <si>
    <t>Task Group Queries</t>
  </si>
  <si>
    <t>sys/task/execution/detailDownload</t>
  </si>
  <si>
    <t>执行日志下载</t>
  </si>
  <si>
    <t>Task Detail Download</t>
  </si>
  <si>
    <t>执行记录（管理员）</t>
  </si>
  <si>
    <t>dataset/ExecutionAdmin/queries</t>
  </si>
  <si>
    <t>执行记录查询（管理员）</t>
  </si>
  <si>
    <t>Task Execution Queries(admin)</t>
  </si>
  <si>
    <t>vista yih</t>
  </si>
  <si>
    <t>dataset/TaskAssign/queries</t>
  </si>
  <si>
    <t>N</t>
  </si>
  <si>
    <t>任务分配查询</t>
  </si>
  <si>
    <t>Task Assign Queries</t>
  </si>
  <si>
    <t>dataset/TaskAssign/mutations</t>
  </si>
  <si>
    <t>任务分配修改</t>
  </si>
  <si>
    <t>Task Assign Matations</t>
  </si>
  <si>
    <t>dataset/TaskAssign/validate</t>
  </si>
  <si>
    <t>任务分配验证</t>
  </si>
  <si>
    <t>Task Assign Validate</t>
  </si>
  <si>
    <t>dataset/TaskDetail/queries</t>
  </si>
  <si>
    <t>任务查询</t>
  </si>
  <si>
    <t>Task Queries</t>
  </si>
  <si>
    <t>dataset/TaskDetail/mutations</t>
  </si>
  <si>
    <t>任务更新</t>
  </si>
  <si>
    <t>Task Mutations</t>
  </si>
  <si>
    <t>dataset/TaskDetail/validate</t>
  </si>
  <si>
    <t>任务验证</t>
  </si>
  <si>
    <t>Task Validate</t>
  </si>
  <si>
    <t>dataset/TaskDetail/languages</t>
  </si>
  <si>
    <t>任务多语言</t>
  </si>
  <si>
    <t>Task Languages</t>
  </si>
  <si>
    <t>sys/task/assign/selectUnbound/v2</t>
  </si>
  <si>
    <t>没有绑定任务分配的查询</t>
  </si>
  <si>
    <t>Unbound Task Assign Queries</t>
  </si>
  <si>
    <t>sys/task/detail/selectUnboundTasks</t>
  </si>
  <si>
    <t>没有绑定任务的查询</t>
  </si>
  <si>
    <t>Unbound Task Queries</t>
  </si>
  <si>
    <t>sys/parameter/config/getLov</t>
  </si>
  <si>
    <t>获取Lov数据</t>
  </si>
  <si>
    <t>Get Lov Data</t>
  </si>
  <si>
    <t>sys/parameter/config/getCode</t>
  </si>
  <si>
    <t>获取快速编码数据</t>
  </si>
  <si>
    <t>Get Code Data</t>
  </si>
  <si>
    <t>sys/parameter/config/queryReportParameter</t>
  </si>
  <si>
    <t>根据code查询报表参数</t>
  </si>
  <si>
    <t>Query Report Parameter By Code</t>
  </si>
  <si>
    <t>api/sys/parameter/config/getLov</t>
  </si>
  <si>
    <t>api/sys/parameter/config/getCode</t>
  </si>
  <si>
    <t>api/sys/parameter/config/queryReportParameter</t>
  </si>
  <si>
    <t>dataset/ParameterConfig/queries</t>
  </si>
  <si>
    <t>参数配置查询</t>
  </si>
  <si>
    <t>Parameter Config Queries</t>
  </si>
  <si>
    <t>dataset/ParameterConfig/mutations</t>
  </si>
  <si>
    <t>参数配置更新</t>
  </si>
  <si>
    <t>Parameter Config Mutations</t>
  </si>
  <si>
    <t>dataset/ParameterConfig/validate</t>
  </si>
  <si>
    <t>参数配置校验</t>
  </si>
  <si>
    <t>Parameter Config Validate</t>
  </si>
  <si>
    <t>sys/parameter/config/executeDefaultValue</t>
  </si>
  <si>
    <t>执行默认值Sql</t>
  </si>
  <si>
    <t>Execute Default Sql</t>
  </si>
  <si>
    <t>changpingshi</t>
  </si>
  <si>
    <t>sys/task/detail/executeQueryUP</t>
  </si>
  <si>
    <t>执行任务查询</t>
  </si>
  <si>
    <t xml:space="preserve">Execute Task Queries </t>
  </si>
  <si>
    <r>
      <rPr>
        <sz val="12"/>
        <color rgb="FFC55A11"/>
        <rFont val="DengXian"/>
        <charset val="134"/>
      </rPr>
      <t>sys</t>
    </r>
    <r>
      <rPr>
        <sz val="12"/>
        <color rgb="FFC55A11"/>
        <rFont val="DengXian"/>
        <charset val="134"/>
      </rPr>
      <t>/task/execution/detail</t>
    </r>
  </si>
  <si>
    <t>sys/task/execution/detail</t>
  </si>
  <si>
    <t>查询任务执行记录详情</t>
  </si>
  <si>
    <t>Task Execution Detail Query</t>
  </si>
  <si>
    <t>#唯一性检查</t>
  </si>
  <si>
    <r>
      <rPr>
        <sz val="12"/>
        <color rgb="FF000000"/>
        <rFont val="微软雅黑"/>
        <charset val="134"/>
      </rPr>
      <t>功能定义</t>
    </r>
    <r>
      <rPr>
        <sz val="12"/>
        <color rgb="FF000000"/>
        <rFont val="DengXian"/>
        <charset val="134"/>
      </rPr>
      <t>,</t>
    </r>
    <r>
      <rPr>
        <sz val="12"/>
        <color rgb="FF000000"/>
        <rFont val="微软雅黑"/>
        <charset val="134"/>
      </rPr>
      <t>功能资源分配</t>
    </r>
  </si>
  <si>
    <t>SYS_FUNCTION_B</t>
  </si>
  <si>
    <t>*FUNCTION_ID</t>
  </si>
  <si>
    <t>MODULE_CODE</t>
  </si>
  <si>
    <t>#FUNCTION_CODE</t>
  </si>
  <si>
    <t>FUNCTION_ICON</t>
  </si>
  <si>
    <t>RESOURCE_ID</t>
  </si>
  <si>
    <t>PARENT_FUNCTION_ID</t>
  </si>
  <si>
    <t>FUNCTION_SEQUENCE(DECIMAL)</t>
  </si>
  <si>
    <t>ENABLED_FLAG</t>
  </si>
  <si>
    <t>FUNCTION_NAME:zh_CN</t>
  </si>
  <si>
    <t>FUNCTION_NAME:en_GB</t>
  </si>
  <si>
    <t>FUNCTION_DESCRIPTION:zh_CN</t>
  </si>
  <si>
    <t>FUNCTION_DESCRIPTION:en_GB</t>
  </si>
  <si>
    <t>yinlijian</t>
  </si>
  <si>
    <t>TASK</t>
  </si>
  <si>
    <t>outstanding_tasks</t>
  </si>
  <si>
    <t>PAGE</t>
  </si>
  <si>
    <t>Task Mange</t>
  </si>
  <si>
    <t>TASK_DETAIL</t>
  </si>
  <si>
    <t>details</t>
  </si>
  <si>
    <t>TASK_EXECUTE</t>
  </si>
  <si>
    <t>test_execute</t>
  </si>
  <si>
    <t>TASK_EXECUTION</t>
  </si>
  <si>
    <t>task_schedule</t>
  </si>
  <si>
    <t>TASK_ADMIN_EXECUTION</t>
  </si>
  <si>
    <t>Task Execute(admin)</t>
  </si>
  <si>
    <t>SYS_FUNCTION_RESOURCE</t>
  </si>
  <si>
    <t>*FUNC_SRC_ID</t>
  </si>
  <si>
    <t>#FUNCTION_ID</t>
  </si>
  <si>
    <t>#RESOURCE_ID</t>
  </si>
  <si>
    <t>功能分配</t>
  </si>
  <si>
    <t>SYS_ROLE_FUNCTION</t>
  </si>
  <si>
    <t>*SRF_ID</t>
  </si>
  <si>
    <r>
      <rPr>
        <sz val="12"/>
        <color rgb="FF000000"/>
        <rFont val="微软雅黑"/>
        <charset val="134"/>
      </rPr>
      <t>y</t>
    </r>
    <r>
      <rPr>
        <sz val="12"/>
        <color rgb="FF000000"/>
        <rFont val="微软雅黑"/>
        <charset val="134"/>
      </rPr>
      <t>inlijian</t>
    </r>
  </si>
  <si>
    <t>描述注册</t>
  </si>
  <si>
    <t>SYS_PROMPTS</t>
  </si>
  <si>
    <t>*PROMPT_ID</t>
  </si>
  <si>
    <t>#PROMPT_CODE</t>
  </si>
  <si>
    <t>#LANG</t>
  </si>
  <si>
    <t>DESCRIPTION</t>
  </si>
  <si>
    <t>parameterconfig.labelwidth</t>
  </si>
  <si>
    <t>zh_CN</t>
  </si>
  <si>
    <r>
      <rPr>
        <sz val="12"/>
        <color rgb="FF000000"/>
        <rFont val="微软雅黑"/>
        <charset val="134"/>
      </rPr>
      <t>L</t>
    </r>
    <r>
      <rPr>
        <sz val="12"/>
        <color rgb="FF000000"/>
        <rFont val="微软雅黑"/>
        <charset val="134"/>
      </rPr>
      <t>abel 宽度</t>
    </r>
  </si>
  <si>
    <t>hap-task</t>
  </si>
  <si>
    <t>parametercondif.labelwidth</t>
  </si>
  <si>
    <t>en_GB</t>
  </si>
  <si>
    <t>Label Width</t>
  </si>
  <si>
    <t>task.executionnumber</t>
  </si>
  <si>
    <t>任务编号</t>
  </si>
  <si>
    <t>TaskNumber</t>
  </si>
  <si>
    <t>taskdetail.description</t>
  </si>
  <si>
    <t>任务描述</t>
  </si>
  <si>
    <t>Task Description</t>
  </si>
  <si>
    <t>taskdetail.type</t>
  </si>
  <si>
    <t>任务类型</t>
  </si>
  <si>
    <t>taskdateil.type</t>
  </si>
  <si>
    <t>Task Type</t>
  </si>
  <si>
    <t>taskdetail.name</t>
  </si>
  <si>
    <t>任务名称</t>
  </si>
  <si>
    <t>Task Name</t>
  </si>
  <si>
    <t>taskdetail.taskclass</t>
  </si>
  <si>
    <t>任务类名</t>
  </si>
  <si>
    <t>Task Class</t>
  </si>
  <si>
    <t>taskdetail.assign</t>
  </si>
  <si>
    <t>授权</t>
  </si>
  <si>
    <t>Assign</t>
  </si>
  <si>
    <t>taskdetail.role.assign</t>
  </si>
  <si>
    <t>角色授权</t>
  </si>
  <si>
    <t>Role Assign</t>
  </si>
  <si>
    <t>taskdetail.editgroup</t>
  </si>
  <si>
    <t>编辑子任务</t>
  </si>
  <si>
    <t>Edit SubTask</t>
  </si>
  <si>
    <t>taskdetail.edittask</t>
  </si>
  <si>
    <t>编辑参数</t>
  </si>
  <si>
    <t>Edit Parameter</t>
  </si>
  <si>
    <t>taskdetail.executionorder</t>
  </si>
  <si>
    <t>任务执行顺序</t>
  </si>
  <si>
    <t>Task Execute Order</t>
  </si>
  <si>
    <t>taskdetail.endtime</t>
  </si>
  <si>
    <t>结束时间</t>
  </si>
  <si>
    <t>End Of Task Time</t>
  </si>
  <si>
    <t>taskdetail.starttime</t>
  </si>
  <si>
    <t>开始时间</t>
  </si>
  <si>
    <t>Start Of Task Time</t>
  </si>
  <si>
    <t>taskdetail.code</t>
  </si>
  <si>
    <t>任务代码</t>
  </si>
  <si>
    <t>Task Code</t>
  </si>
  <si>
    <t>task.execute.parameters</t>
  </si>
  <si>
    <t>任务执行参数</t>
  </si>
  <si>
    <t>Task Execute Paramters</t>
  </si>
  <si>
    <t>task.execute</t>
  </si>
  <si>
    <t>执行</t>
  </si>
  <si>
    <t>Execute</t>
  </si>
  <si>
    <t>task.execute.form</t>
  </si>
  <si>
    <t>执行表单</t>
  </si>
  <si>
    <t>Execution Form</t>
  </si>
  <si>
    <t>task.execute.value</t>
  </si>
  <si>
    <t>参数值</t>
  </si>
  <si>
    <t>Value</t>
  </si>
  <si>
    <t>task.execute.parameter</t>
  </si>
  <si>
    <t>参数</t>
  </si>
  <si>
    <t>Parameter</t>
  </si>
  <si>
    <t>task.execute.executionlog</t>
  </si>
  <si>
    <t>执行日志</t>
  </si>
  <si>
    <t>Execute Log</t>
  </si>
  <si>
    <t>task.execution.status</t>
  </si>
  <si>
    <t>执行状态</t>
  </si>
  <si>
    <t>Execute Status</t>
  </si>
  <si>
    <t>task.execution.username</t>
  </si>
  <si>
    <t>提交人</t>
  </si>
  <si>
    <t>Submitter</t>
  </si>
  <si>
    <t>task.execution.detail</t>
  </si>
  <si>
    <t>执行详情</t>
  </si>
  <si>
    <t>Execution Detail</t>
  </si>
  <si>
    <t>task.execution.cancel</t>
  </si>
  <si>
    <t>取消任务</t>
  </si>
  <si>
    <t>Cancel Task</t>
  </si>
  <si>
    <t>task.execution.description</t>
  </si>
  <si>
    <t>执行描述</t>
  </si>
  <si>
    <t>Execution Description</t>
  </si>
  <si>
    <t>task.execution.executionnumber</t>
  </si>
  <si>
    <t>执行编号</t>
  </si>
  <si>
    <t>Execution Number</t>
  </si>
  <si>
    <t>task.execution.groupexecutionnumber</t>
  </si>
  <si>
    <t>任务组执行编号</t>
  </si>
  <si>
    <t>Group Execution Number</t>
  </si>
  <si>
    <t>task.execution.close</t>
  </si>
  <si>
    <t>关闭</t>
  </si>
  <si>
    <t>Close</t>
  </si>
  <si>
    <t>task.execution.show</t>
  </si>
  <si>
    <t>查看执行记录</t>
  </si>
  <si>
    <t>Execution</t>
  </si>
  <si>
    <t>task.execution.continue</t>
  </si>
  <si>
    <t>继续执行</t>
  </si>
  <si>
    <t>Continue</t>
  </si>
  <si>
    <t>task.group.subtask</t>
  </si>
  <si>
    <t>子任务</t>
  </si>
  <si>
    <t>Subtasks</t>
  </si>
  <si>
    <t>task.execute.text</t>
  </si>
  <si>
    <t>显示值</t>
  </si>
  <si>
    <t>Display value</t>
  </si>
  <si>
    <t>task.input.length.error</t>
  </si>
  <si>
    <t>字符长度超过设定长度</t>
  </si>
  <si>
    <t>Character length exceeds set length </t>
  </si>
  <si>
    <t>error.task.invalid</t>
  </si>
  <si>
    <t>任务不在有效期.  Task Code: {0}</t>
  </si>
  <si>
    <t>The task is not in the validity period. Task Code: {0}</t>
  </si>
  <si>
    <t>taskdetail.order.repeat</t>
  </si>
  <si>
    <t>任务执行顺序重复</t>
  </si>
  <si>
    <t>Task execution sequence repeats</t>
  </si>
  <si>
    <t>parameterconfig.title.repeat</t>
  </si>
  <si>
    <t>标题重复</t>
  </si>
  <si>
    <t>Title repetition</t>
  </si>
  <si>
    <t>parameterconfig.position.repeat</t>
  </si>
  <si>
    <t>组件位置重复</t>
  </si>
  <si>
    <t>Component position repetition</t>
  </si>
  <si>
    <t>parameterconfig.titleandposition.repeat</t>
  </si>
  <si>
    <t>标题与组件位置重复</t>
  </si>
  <si>
    <t>Title And Component Position Repetition</t>
  </si>
  <si>
    <t>task.execution.download</t>
  </si>
  <si>
    <t>Execution Log Download</t>
  </si>
  <si>
    <t>task.execution.result.download</t>
  </si>
  <si>
    <t>执行结果下载</t>
  </si>
  <si>
    <t>Execution Result Download</t>
  </si>
  <si>
    <t>taskdetail.startdate</t>
  </si>
  <si>
    <t>开始有效日期</t>
  </si>
  <si>
    <t>Start Active Date</t>
  </si>
  <si>
    <t>taskdetail.enddate</t>
  </si>
  <si>
    <t>失效日期</t>
  </si>
  <si>
    <t>End Active Date</t>
  </si>
  <si>
    <t>taskdetail.role.name</t>
  </si>
  <si>
    <t>角色名称</t>
  </si>
  <si>
    <t>Role Name</t>
  </si>
  <si>
    <t>taskdetail.role.code</t>
  </si>
  <si>
    <t>角色代码</t>
  </si>
  <si>
    <t>Role Code</t>
  </si>
  <si>
    <t>taskdetail.role.description</t>
  </si>
  <si>
    <t>角色描述</t>
  </si>
  <si>
    <t>Role Description</t>
  </si>
  <si>
    <t>SYS_CODE_B</t>
  </si>
  <si>
    <t>*CODE_ID</t>
  </si>
  <si>
    <t>#CODE</t>
  </si>
  <si>
    <t>TASK.TYPE</t>
  </si>
  <si>
    <t>TASK.EXECUTE.STATUS</t>
  </si>
  <si>
    <t>任务执行状态</t>
  </si>
  <si>
    <t>Task Execute status</t>
  </si>
  <si>
    <t>SYS_CODE_VALUE_B</t>
  </si>
  <si>
    <t>*CODE_VALUE_ID</t>
  </si>
  <si>
    <t>#CODE_ID</t>
  </si>
  <si>
    <t>#VALUE</t>
  </si>
  <si>
    <t>MEANING:zh_CN</t>
  </si>
  <si>
    <t>MEANING:en_GB</t>
  </si>
  <si>
    <r>
      <rPr>
        <sz val="12"/>
        <color rgb="FF000000"/>
        <rFont val="DengXian"/>
        <charset val="134"/>
      </rPr>
      <t>T</t>
    </r>
    <r>
      <rPr>
        <sz val="12"/>
        <color rgb="FF000000"/>
        <rFont val="DengXian"/>
        <charset val="134"/>
      </rPr>
      <t>ASK</t>
    </r>
  </si>
  <si>
    <t>任务</t>
  </si>
  <si>
    <t>GROUP</t>
  </si>
  <si>
    <t>任务组</t>
  </si>
  <si>
    <r>
      <rPr>
        <sz val="12"/>
        <color rgb="FF000000"/>
        <rFont val="DengXian"/>
        <charset val="134"/>
      </rPr>
      <t>R</t>
    </r>
    <r>
      <rPr>
        <sz val="12"/>
        <color rgb="FF000000"/>
        <rFont val="DengXian"/>
        <charset val="134"/>
      </rPr>
      <t>EADY</t>
    </r>
  </si>
  <si>
    <t>就绪</t>
  </si>
  <si>
    <t>EXECUTING</t>
  </si>
  <si>
    <t>执行中</t>
  </si>
  <si>
    <t>SUCCESS</t>
  </si>
  <si>
    <t>成功</t>
  </si>
  <si>
    <t>FAILURE</t>
  </si>
  <si>
    <t>失败</t>
  </si>
  <si>
    <t>UNEXECUTED</t>
  </si>
  <si>
    <t>未执行</t>
  </si>
  <si>
    <t>ROLLBACK</t>
  </si>
  <si>
    <t>回滚</t>
  </si>
  <si>
    <t>CANCEL</t>
  </si>
  <si>
    <t>已取消</t>
  </si>
  <si>
    <t>CANCELING</t>
  </si>
  <si>
    <t>正在取消</t>
  </si>
  <si>
    <t>SYS_CODE_RULES_HEADER</t>
  </si>
  <si>
    <t>*HEADER_ID</t>
  </si>
  <si>
    <t>#RULE_CODE</t>
  </si>
  <si>
    <t>RULE_NAME</t>
  </si>
  <si>
    <r>
      <rPr>
        <sz val="12"/>
        <color rgb="FF000000"/>
        <rFont val="微软雅黑"/>
        <charset val="134"/>
      </rPr>
      <t>E</t>
    </r>
    <r>
      <rPr>
        <sz val="12"/>
        <color rgb="FF000000"/>
        <rFont val="微软雅黑"/>
        <charset val="134"/>
      </rPr>
      <t>NABLE_FLAG</t>
    </r>
  </si>
  <si>
    <t>TASK_EXECUTION_CODE</t>
  </si>
  <si>
    <t>SYS_CODE_RULES_LINE</t>
  </si>
  <si>
    <t>*LINE_ID</t>
  </si>
  <si>
    <t>#HEADER_ID</t>
  </si>
  <si>
    <t>FILED_TYPE</t>
  </si>
  <si>
    <t>FILED_VALUE</t>
  </si>
  <si>
    <t>#FIELD_SEQUENCE(DECIMAL)</t>
  </si>
  <si>
    <t>DATE_MASK</t>
  </si>
  <si>
    <t>SEQ_LENGTH(DECIMAL)</t>
  </si>
  <si>
    <t>START_VALUE(DECIMAL)</t>
  </si>
  <si>
    <t>CURRENT_VALUE(DECIMAL)</t>
  </si>
  <si>
    <r>
      <rPr>
        <b/>
        <sz val="12"/>
        <color rgb="FF000000"/>
        <rFont val="DengXian"/>
        <charset val="134"/>
      </rPr>
      <t>R</t>
    </r>
    <r>
      <rPr>
        <b/>
        <sz val="12"/>
        <color rgb="FF000000"/>
        <rFont val="DengXian"/>
        <charset val="134"/>
      </rPr>
      <t>ESET_FREQUENCY</t>
    </r>
  </si>
  <si>
    <r>
      <rPr>
        <b/>
        <sz val="12"/>
        <color rgb="FF000000"/>
        <rFont val="DengXian"/>
        <charset val="134"/>
      </rPr>
      <t>R</t>
    </r>
    <r>
      <rPr>
        <b/>
        <sz val="12"/>
        <color rgb="FF000000"/>
        <rFont val="DengXian"/>
        <charset val="134"/>
      </rPr>
      <t>ESET_DATE</t>
    </r>
  </si>
  <si>
    <t>SEQUENCE</t>
  </si>
  <si>
    <r>
      <rPr>
        <sz val="12"/>
        <color rgb="FF000000"/>
        <rFont val="微软雅黑"/>
        <charset val="134"/>
      </rPr>
      <t>N</t>
    </r>
    <r>
      <rPr>
        <sz val="12"/>
        <color rgb="FF000000"/>
        <rFont val="微软雅黑"/>
        <charset val="134"/>
      </rPr>
      <t>EVER</t>
    </r>
  </si>
  <si>
    <t>CONSTANT</t>
  </si>
  <si>
    <r>
      <rPr>
        <sz val="12"/>
        <color rgb="FF000000"/>
        <rFont val="DengXian"/>
        <charset val="134"/>
      </rPr>
      <t>T</t>
    </r>
    <r>
      <rPr>
        <sz val="12"/>
        <color rgb="FF000000"/>
        <rFont val="DengXian"/>
        <charset val="134"/>
      </rPr>
      <t>ask</t>
    </r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</si>
</sst>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yyyy\-m\-d"/>
    <numFmt numFmtId="41" formatCode="_ * #,##0_ ;_ * \-#,##0_ ;_ * &quot;-&quot;_ ;_ @_ "/>
  </numFmts>
  <fonts count="46">
    <font>
      <sz val="12"/>
      <color rgb="FF000000"/>
      <name val="微软雅黑"/>
      <charset val="134"/>
    </font>
    <font>
      <b/>
      <sz val="12"/>
      <color rgb="FF000000"/>
      <name val="微软雅黑"/>
      <charset val="134"/>
    </font>
    <font>
      <sz val="12"/>
      <color rgb="FFC55A11"/>
      <name val="DengXian"/>
      <charset val="134"/>
    </font>
    <font>
      <sz val="12"/>
      <color rgb="FF2E75B6"/>
      <name val="DengXian"/>
      <charset val="134"/>
    </font>
    <font>
      <sz val="12"/>
      <color rgb="FF548235"/>
      <name val="微软雅黑"/>
      <charset val="134"/>
    </font>
    <font>
      <sz val="12"/>
      <color rgb="FF000000"/>
      <name val="DengXian"/>
      <charset val="134"/>
    </font>
    <font>
      <b/>
      <sz val="12"/>
      <color rgb="FF000000"/>
      <name val="DengXian"/>
      <charset val="134"/>
    </font>
    <font>
      <b/>
      <sz val="12"/>
      <color rgb="FF2E75B6"/>
      <name val="DengXian"/>
      <charset val="134"/>
    </font>
    <font>
      <sz val="12"/>
      <color rgb="FF000000"/>
      <name val="等线"/>
      <charset val="134"/>
      <scheme val="minor"/>
    </font>
    <font>
      <b/>
      <sz val="12"/>
      <color theme="1"/>
      <name val="DengXian"/>
      <charset val="134"/>
    </font>
    <font>
      <b/>
      <sz val="12"/>
      <color theme="4"/>
      <name val="DengXian"/>
      <charset val="134"/>
    </font>
    <font>
      <sz val="12"/>
      <color rgb="FF548235"/>
      <name val="DengXian"/>
      <charset val="134"/>
    </font>
    <font>
      <sz val="12"/>
      <color rgb="FF000000"/>
      <name val="等线"/>
      <charset val="134"/>
    </font>
    <font>
      <sz val="12"/>
      <color rgb="FF000000"/>
      <name val="Droid Sans Fallback"/>
      <charset val="1"/>
    </font>
    <font>
      <sz val="12"/>
      <color rgb="FFC65911"/>
      <name val="DengXian"/>
      <charset val="134"/>
    </font>
    <font>
      <b/>
      <sz val="12"/>
      <name val="DengXian"/>
      <charset val="134"/>
    </font>
    <font>
      <sz val="12"/>
      <color rgb="FF000000"/>
      <name val="微软雅黑"/>
      <charset val="134"/>
    </font>
    <font>
      <sz val="12"/>
      <color rgb="FF000000"/>
      <name val="等线"/>
      <charset val="134"/>
    </font>
    <font>
      <sz val="12"/>
      <color rgb="FFFF0000"/>
      <name val="微软雅黑"/>
      <charset val="134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sz val="11"/>
      <color theme="1"/>
      <name val="等线"/>
      <charset val="134"/>
      <scheme val="minor"/>
    </font>
    <font>
      <sz val="11"/>
      <color rgb="FF9C0006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rgb="FFFA7D00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2"/>
      <color rgb="FFC55A11"/>
      <name val="微软雅黑"/>
      <charset val="134"/>
    </font>
    <font>
      <sz val="12"/>
      <color rgb="FF2E75B6"/>
      <name val="微软雅黑"/>
      <charset val="134"/>
    </font>
    <font>
      <sz val="12"/>
      <color rgb="FF548235"/>
      <name val="微软雅黑"/>
      <charset val="134"/>
    </font>
    <font>
      <sz val="12"/>
      <color rgb="FFFF0000"/>
      <name val="DengXian"/>
      <charset val="134"/>
    </font>
    <font>
      <sz val="12"/>
      <color rgb="FFF4B183"/>
      <name val="DengXian (正文)"/>
      <charset val="134"/>
    </font>
    <font>
      <sz val="12"/>
      <color rgb="FF000000"/>
      <name val="DengXian (正文)"/>
      <charset val="134"/>
    </font>
    <font>
      <b/>
      <sz val="12"/>
      <color rgb="FF000000"/>
      <name val="微软雅黑"/>
      <charset val="134"/>
    </font>
  </fonts>
  <fills count="37">
    <fill>
      <patternFill patternType="none"/>
    </fill>
    <fill>
      <patternFill patternType="gray125"/>
    </fill>
    <fill>
      <patternFill patternType="solid">
        <fgColor rgb="FFE7E6E6"/>
        <bgColor rgb="FFDEEBF7"/>
      </patternFill>
    </fill>
    <fill>
      <patternFill patternType="solid">
        <fgColor rgb="FFFBE5D6"/>
        <bgColor rgb="FFE7E6E6"/>
      </patternFill>
    </fill>
    <fill>
      <patternFill patternType="solid">
        <fgColor rgb="FFDEEBF7"/>
        <bgColor rgb="FFE7E6E6"/>
      </patternFill>
    </fill>
    <fill>
      <patternFill patternType="solid">
        <fgColor rgb="FFE2EFD9"/>
        <bgColor rgb="FFE7E6E6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23" fillId="0" borderId="0" applyFont="0" applyFill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34" fillId="26" borderId="13" applyNumberFormat="0" applyAlignment="0" applyProtection="0">
      <alignment vertical="center"/>
    </xf>
    <xf numFmtId="44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43" fontId="23" fillId="0" borderId="0" applyFont="0" applyFill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9" fontId="23" fillId="0" borderId="0" applyFon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3" fillId="18" borderId="12" applyNumberFormat="0" applyFont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9" fillId="0" borderId="14" applyNumberFormat="0" applyFill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37" fillId="21" borderId="16" applyNumberFormat="0" applyAlignment="0" applyProtection="0">
      <alignment vertical="center"/>
    </xf>
    <xf numFmtId="0" fontId="28" fillId="21" borderId="13" applyNumberFormat="0" applyAlignment="0" applyProtection="0">
      <alignment vertical="center"/>
    </xf>
    <xf numFmtId="0" fontId="25" fillId="11" borderId="11" applyNumberFormat="0" applyAlignment="0" applyProtection="0">
      <alignment vertical="center"/>
    </xf>
    <xf numFmtId="0" fontId="19" fillId="36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35" fillId="0" borderId="15" applyNumberFormat="0" applyFill="0" applyAlignment="0" applyProtection="0">
      <alignment vertical="center"/>
    </xf>
    <xf numFmtId="0" fontId="38" fillId="0" borderId="17" applyNumberFormat="0" applyFill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36" fillId="33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20" fillId="35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</cellStyleXfs>
  <cellXfs count="78">
    <xf numFmtId="0" fontId="0" fillId="0" borderId="0" xfId="0"/>
    <xf numFmtId="0" fontId="0" fillId="0" borderId="0" xfId="0" applyAlignment="1"/>
    <xf numFmtId="0" fontId="1" fillId="0" borderId="0" xfId="0" applyFont="1" applyAlignment="1">
      <alignment horizontal="center"/>
    </xf>
    <xf numFmtId="0" fontId="2" fillId="0" borderId="0" xfId="0" applyFont="1" applyBorder="1" applyAlignment="1">
      <alignment wrapText="1"/>
    </xf>
    <xf numFmtId="0" fontId="3" fillId="0" borderId="0" xfId="0" applyFont="1" applyBorder="1" applyAlignment="1">
      <alignment wrapText="1"/>
    </xf>
    <xf numFmtId="0" fontId="4" fillId="0" borderId="0" xfId="0" applyFont="1" applyBorder="1" applyAlignment="1">
      <alignment wrapText="1"/>
    </xf>
    <xf numFmtId="176" fontId="5" fillId="0" borderId="0" xfId="0" applyNumberFormat="1" applyFont="1" applyBorder="1" applyAlignment="1"/>
    <xf numFmtId="0" fontId="5" fillId="0" borderId="0" xfId="0" applyFont="1" applyAlignment="1">
      <alignment horizontal="center"/>
    </xf>
    <xf numFmtId="0" fontId="6" fillId="0" borderId="0" xfId="0" applyFont="1" applyAlignment="1"/>
    <xf numFmtId="0" fontId="7" fillId="0" borderId="0" xfId="0" applyFont="1" applyAlignment="1"/>
    <xf numFmtId="0" fontId="5" fillId="0" borderId="0" xfId="0" applyFont="1" applyAlignment="1"/>
    <xf numFmtId="0" fontId="1" fillId="0" borderId="0" xfId="0" applyFont="1" applyAlignment="1"/>
    <xf numFmtId="0" fontId="2" fillId="0" borderId="0" xfId="0" applyFont="1" applyAlignment="1"/>
    <xf numFmtId="0" fontId="8" fillId="0" borderId="0" xfId="0" applyFont="1" applyAlignment="1">
      <alignment vertical="center"/>
    </xf>
    <xf numFmtId="176" fontId="5" fillId="0" borderId="0" xfId="0" applyNumberFormat="1" applyFont="1" applyAlignment="1"/>
    <xf numFmtId="0" fontId="0" fillId="0" borderId="0" xfId="0" applyFont="1" applyAlignment="1"/>
    <xf numFmtId="0" fontId="9" fillId="0" borderId="0" xfId="0" applyFont="1" applyAlignment="1"/>
    <xf numFmtId="0" fontId="4" fillId="0" borderId="0" xfId="0" applyFont="1" applyAlignment="1"/>
    <xf numFmtId="0" fontId="10" fillId="0" borderId="0" xfId="0" applyFont="1" applyAlignment="1"/>
    <xf numFmtId="176" fontId="5" fillId="0" borderId="0" xfId="0" applyNumberFormat="1" applyFont="1" applyBorder="1"/>
    <xf numFmtId="0" fontId="6" fillId="0" borderId="0" xfId="0" applyFont="1"/>
    <xf numFmtId="0" fontId="7" fillId="0" borderId="0" xfId="0" applyFont="1"/>
    <xf numFmtId="0" fontId="5" fillId="0" borderId="0" xfId="0" applyFont="1"/>
    <xf numFmtId="176" fontId="5" fillId="0" borderId="0" xfId="0" applyNumberFormat="1" applyFont="1"/>
    <xf numFmtId="0" fontId="0" fillId="0" borderId="0" xfId="0" applyFont="1"/>
    <xf numFmtId="0" fontId="11" fillId="0" borderId="0" xfId="0" applyFont="1" applyAlignment="1"/>
    <xf numFmtId="14" fontId="12" fillId="0" borderId="0" xfId="0" applyNumberFormat="1" applyFont="1"/>
    <xf numFmtId="0" fontId="12" fillId="0" borderId="0" xfId="0" applyFont="1"/>
    <xf numFmtId="0" fontId="8" fillId="0" borderId="0" xfId="0" applyFont="1"/>
    <xf numFmtId="14" fontId="0" fillId="0" borderId="0" xfId="0" applyNumberFormat="1"/>
    <xf numFmtId="0" fontId="8" fillId="0" borderId="0" xfId="0" applyFont="1" applyAlignment="1">
      <alignment wrapText="1"/>
    </xf>
    <xf numFmtId="0" fontId="13" fillId="0" borderId="0" xfId="0" applyFont="1" applyFill="1" applyAlignment="1"/>
    <xf numFmtId="0" fontId="2" fillId="0" borderId="0" xfId="0" applyFont="1"/>
    <xf numFmtId="0" fontId="4" fillId="0" borderId="0" xfId="0" applyFont="1"/>
    <xf numFmtId="0" fontId="14" fillId="0" borderId="0" xfId="0" applyFont="1"/>
    <xf numFmtId="0" fontId="15" fillId="0" borderId="0" xfId="0" applyFont="1" applyBorder="1" applyAlignment="1">
      <alignment wrapText="1"/>
    </xf>
    <xf numFmtId="0" fontId="2" fillId="0" borderId="0" xfId="0" applyFont="1" applyFill="1" applyAlignment="1"/>
    <xf numFmtId="0" fontId="12" fillId="0" borderId="0" xfId="0" applyFont="1" applyFill="1" applyAlignment="1"/>
    <xf numFmtId="0" fontId="16" fillId="0" borderId="0" xfId="0" applyFont="1"/>
    <xf numFmtId="176" fontId="17" fillId="0" borderId="0" xfId="0" applyNumberFormat="1" applyFont="1"/>
    <xf numFmtId="0" fontId="17" fillId="0" borderId="0" xfId="0" applyFont="1"/>
    <xf numFmtId="176" fontId="0" fillId="0" borderId="0" xfId="0" applyNumberFormat="1"/>
    <xf numFmtId="49" fontId="1" fillId="0" borderId="0" xfId="0" applyNumberFormat="1" applyFont="1" applyAlignment="1">
      <alignment horizontal="center"/>
    </xf>
    <xf numFmtId="0" fontId="6" fillId="0" borderId="0" xfId="0" applyFont="1" applyBorder="1"/>
    <xf numFmtId="0" fontId="7" fillId="0" borderId="0" xfId="0" applyFont="1" applyBorder="1"/>
    <xf numFmtId="0" fontId="2" fillId="0" borderId="0" xfId="0" applyFont="1" applyBorder="1"/>
    <xf numFmtId="0" fontId="5" fillId="0" borderId="0" xfId="0" applyFont="1" applyBorder="1"/>
    <xf numFmtId="0" fontId="0" fillId="0" borderId="0" xfId="0" applyFont="1" applyBorder="1"/>
    <xf numFmtId="0" fontId="1" fillId="0" borderId="0" xfId="0" applyFont="1"/>
    <xf numFmtId="0" fontId="11" fillId="0" borderId="0" xfId="0" applyFont="1"/>
    <xf numFmtId="49" fontId="5" fillId="0" borderId="0" xfId="0" applyNumberFormat="1" applyFont="1"/>
    <xf numFmtId="49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49" fontId="0" fillId="0" borderId="0" xfId="0" applyNumberFormat="1" applyBorder="1"/>
    <xf numFmtId="0" fontId="18" fillId="0" borderId="0" xfId="0" applyFont="1" applyBorder="1" applyAlignment="1">
      <alignment horizontal="center" vertical="center" wrapText="1"/>
    </xf>
    <xf numFmtId="0" fontId="18" fillId="0" borderId="0" xfId="0" applyFont="1" applyBorder="1" applyAlignment="1"/>
    <xf numFmtId="0" fontId="0" fillId="0" borderId="0" xfId="0" applyFont="1" applyBorder="1" applyAlignment="1">
      <alignment horizontal="left" vertical="top" wrapText="1"/>
    </xf>
    <xf numFmtId="0" fontId="0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left" vertical="top"/>
    </xf>
    <xf numFmtId="0" fontId="2" fillId="0" borderId="2" xfId="0" applyFont="1" applyBorder="1" applyAlignment="1">
      <alignment wrapText="1"/>
    </xf>
    <xf numFmtId="0" fontId="3" fillId="0" borderId="3" xfId="0" applyFont="1" applyBorder="1" applyAlignment="1">
      <alignment wrapText="1"/>
    </xf>
    <xf numFmtId="0" fontId="4" fillId="0" borderId="4" xfId="0" applyFont="1" applyBorder="1" applyAlignment="1">
      <alignment wrapText="1"/>
    </xf>
    <xf numFmtId="0" fontId="1" fillId="2" borderId="5" xfId="0" applyFont="1" applyFill="1" applyBorder="1"/>
    <xf numFmtId="0" fontId="1" fillId="2" borderId="6" xfId="0" applyFont="1" applyFill="1" applyBorder="1"/>
    <xf numFmtId="0" fontId="1" fillId="2" borderId="7" xfId="0" applyFont="1" applyFill="1" applyBorder="1"/>
    <xf numFmtId="0" fontId="5" fillId="0" borderId="8" xfId="0" applyFont="1" applyBorder="1"/>
    <xf numFmtId="0" fontId="0" fillId="0" borderId="9" xfId="0" applyBorder="1"/>
    <xf numFmtId="0" fontId="5" fillId="3" borderId="8" xfId="0" applyFont="1" applyFill="1" applyBorder="1"/>
    <xf numFmtId="0" fontId="5" fillId="0" borderId="0" xfId="0" applyFont="1" applyBorder="1" applyAlignment="1">
      <alignment wrapText="1"/>
    </xf>
    <xf numFmtId="0" fontId="0" fillId="0" borderId="9" xfId="0" applyFont="1" applyBorder="1" applyAlignment="1">
      <alignment wrapText="1"/>
    </xf>
    <xf numFmtId="0" fontId="5" fillId="4" borderId="8" xfId="0" applyFont="1" applyFill="1" applyBorder="1"/>
    <xf numFmtId="0" fontId="5" fillId="0" borderId="9" xfId="0" applyFont="1" applyBorder="1" applyAlignment="1">
      <alignment wrapText="1"/>
    </xf>
    <xf numFmtId="0" fontId="0" fillId="5" borderId="2" xfId="0" applyFont="1" applyFill="1" applyBorder="1"/>
    <xf numFmtId="0" fontId="0" fillId="0" borderId="3" xfId="0" applyFont="1" applyBorder="1" applyAlignment="1">
      <alignment wrapText="1"/>
    </xf>
    <xf numFmtId="0" fontId="0" fillId="0" borderId="4" xfId="0" applyFont="1" applyBorder="1" applyAlignment="1">
      <alignment wrapText="1"/>
    </xf>
    <xf numFmtId="0" fontId="0" fillId="0" borderId="0" xfId="0" applyFont="1" applyBorder="1" applyAlignment="1">
      <alignment horizontal="left" vertical="top"/>
    </xf>
    <xf numFmtId="0" fontId="0" fillId="0" borderId="0" xfId="0" applyFont="1" applyBorder="1" applyAlignment="1">
      <alignment vertical="center"/>
    </xf>
    <xf numFmtId="0" fontId="0" fillId="0" borderId="0" xfId="0" applyFont="1" applyBorder="1" applyAlignment="1">
      <alignment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CC0000"/>
      <rgbColor rgb="00006600"/>
      <rgbColor rgb="00000080"/>
      <rgbColor rgb="00996600"/>
      <rgbColor rgb="00800080"/>
      <rgbColor rgb="00008080"/>
      <rgbColor rgb="00E7E6E6"/>
      <rgbColor rgb="00808080"/>
      <rgbColor rgb="009999FF"/>
      <rgbColor rgb="00993366"/>
      <rgbColor rgb="00FFFFCC"/>
      <rgbColor rgb="00DEEBF7"/>
      <rgbColor rgb="00660066"/>
      <rgbColor rgb="00FF8080"/>
      <rgbColor rgb="000066CC"/>
      <rgbColor rgb="00DDDDDD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E2EFD9"/>
      <rgbColor rgb="00CCFFCC"/>
      <rgbColor rgb="00FBE5D6"/>
      <rgbColor rgb="0099CCFF"/>
      <rgbColor rgb="00F4B183"/>
      <rgbColor rgb="00CC99FF"/>
      <rgbColor rgb="00FFCCCC"/>
      <rgbColor rgb="002E75B6"/>
      <rgbColor rgb="0033CCCC"/>
      <rgbColor rgb="0070AD47"/>
      <rgbColor rgb="00FFCC00"/>
      <rgbColor rgb="00FF9900"/>
      <rgbColor rgb="00C65911"/>
      <rgbColor rgb="00666699"/>
      <rgbColor rgb="00A6A6A6"/>
      <rgbColor rgb="00003366"/>
      <rgbColor rgb="00548235"/>
      <rgbColor rgb="00003300"/>
      <rgbColor rgb="00333300"/>
      <rgbColor rgb="00C55A11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7"/>
  <sheetViews>
    <sheetView topLeftCell="A13" workbookViewId="0">
      <selection activeCell="C3" sqref="C3:D3"/>
    </sheetView>
  </sheetViews>
  <sheetFormatPr defaultColWidth="9" defaultRowHeight="17.25" outlineLevelCol="7"/>
  <cols>
    <col min="1" max="1" width="15.5555555555556" style="51" customWidth="1"/>
    <col min="2" max="2" width="10.3333333333333" style="52" customWidth="1"/>
    <col min="3" max="3" width="28.1111111111111" customWidth="1"/>
    <col min="4" max="4" width="35.3333333333333" style="24" customWidth="1"/>
    <col min="5" max="5" width="38.5555555555556" customWidth="1"/>
    <col min="6" max="6" width="23.4444444444444" customWidth="1"/>
    <col min="7" max="7" width="21.5555555555556" customWidth="1"/>
    <col min="8" max="8" width="22" customWidth="1"/>
    <col min="9" max="9" width="24.5555555555556" customWidth="1"/>
    <col min="10" max="10" width="27" customWidth="1"/>
    <col min="11" max="11" width="19.1111111111111" customWidth="1"/>
    <col min="12" max="12" width="18.5555555555556" customWidth="1"/>
    <col min="13" max="13" width="13.1111111111111" customWidth="1"/>
    <col min="14" max="1025" width="10.3333333333333" customWidth="1"/>
  </cols>
  <sheetData>
    <row r="1" ht="64.5" customHeight="1" spans="1:8">
      <c r="A1" s="53"/>
      <c r="C1" s="54" t="s">
        <v>0</v>
      </c>
      <c r="D1" s="54"/>
      <c r="E1" s="54"/>
      <c r="F1" s="55"/>
      <c r="G1" s="55"/>
      <c r="H1" s="55"/>
    </row>
    <row r="2" ht="18" spans="5:5">
      <c r="E2" s="48"/>
    </row>
    <row r="3" ht="49.5" customHeight="1" spans="3:7">
      <c r="C3" s="56" t="s">
        <v>1</v>
      </c>
      <c r="D3" s="56"/>
      <c r="E3" s="57" t="s">
        <v>2</v>
      </c>
      <c r="F3" s="57"/>
      <c r="G3" s="57"/>
    </row>
    <row r="4" ht="18" spans="3:7">
      <c r="C4" s="58" t="s">
        <v>3</v>
      </c>
      <c r="D4" s="58"/>
      <c r="E4" s="59" t="s">
        <v>4</v>
      </c>
      <c r="F4" s="60" t="s">
        <v>5</v>
      </c>
      <c r="G4" s="61" t="s">
        <v>6</v>
      </c>
    </row>
    <row r="5" spans="1:3">
      <c r="A5" s="53"/>
      <c r="C5" t="s">
        <v>7</v>
      </c>
    </row>
    <row r="7" ht="18" spans="3:5">
      <c r="C7" s="62" t="s">
        <v>8</v>
      </c>
      <c r="D7" s="63" t="s">
        <v>9</v>
      </c>
      <c r="E7" s="64" t="s">
        <v>10</v>
      </c>
    </row>
    <row r="8" spans="3:5">
      <c r="C8" s="65" t="s">
        <v>11</v>
      </c>
      <c r="D8" s="47" t="s">
        <v>12</v>
      </c>
      <c r="E8" s="66"/>
    </row>
    <row r="9" ht="51.75" spans="3:6">
      <c r="C9" s="67" t="s">
        <v>13</v>
      </c>
      <c r="D9" s="68" t="s">
        <v>14</v>
      </c>
      <c r="E9" s="69" t="s">
        <v>15</v>
      </c>
      <c r="F9" t="s">
        <v>16</v>
      </c>
    </row>
    <row r="10" ht="51.75" spans="3:5">
      <c r="C10" s="70" t="s">
        <v>17</v>
      </c>
      <c r="D10" s="68" t="s">
        <v>18</v>
      </c>
      <c r="E10" s="69" t="s">
        <v>19</v>
      </c>
    </row>
    <row r="11" ht="69" spans="3:5">
      <c r="C11" s="65" t="s">
        <v>20</v>
      </c>
      <c r="D11" s="68" t="s">
        <v>21</v>
      </c>
      <c r="E11" s="69" t="s">
        <v>22</v>
      </c>
    </row>
    <row r="12" spans="3:5">
      <c r="C12" s="65" t="s">
        <v>23</v>
      </c>
      <c r="D12" s="68" t="s">
        <v>24</v>
      </c>
      <c r="E12" s="71" t="s">
        <v>25</v>
      </c>
    </row>
    <row r="13" spans="3:5">
      <c r="C13" s="65"/>
      <c r="D13" s="47"/>
      <c r="E13" s="66"/>
    </row>
    <row r="14" spans="3:5">
      <c r="C14" s="65"/>
      <c r="D14" s="47"/>
      <c r="E14" s="66"/>
    </row>
    <row r="15" ht="34.5" spans="3:5">
      <c r="C15" s="72" t="s">
        <v>26</v>
      </c>
      <c r="D15" s="73" t="s">
        <v>27</v>
      </c>
      <c r="E15" s="74" t="s">
        <v>28</v>
      </c>
    </row>
    <row r="18" spans="3:3">
      <c r="C18" t="s">
        <v>29</v>
      </c>
    </row>
    <row r="19" spans="3:5">
      <c r="C19" s="75" t="s">
        <v>30</v>
      </c>
      <c r="D19" s="75"/>
      <c r="E19" s="75"/>
    </row>
    <row r="20" ht="18" spans="3:4">
      <c r="C20" s="46" t="s">
        <v>31</v>
      </c>
      <c r="D20" s="48" t="s">
        <v>32</v>
      </c>
    </row>
    <row r="21" ht="18" spans="3:4">
      <c r="C21" s="46" t="s">
        <v>33</v>
      </c>
      <c r="D21" s="48" t="s">
        <v>34</v>
      </c>
    </row>
    <row r="22" ht="18" spans="3:4">
      <c r="C22" s="46" t="s">
        <v>35</v>
      </c>
      <c r="D22" s="24" t="s">
        <v>36</v>
      </c>
    </row>
    <row r="23" ht="18" spans="3:4">
      <c r="C23" s="46" t="s">
        <v>37</v>
      </c>
      <c r="D23" s="24" t="s">
        <v>38</v>
      </c>
    </row>
    <row r="25" ht="69" customHeight="1" spans="3:5">
      <c r="C25" s="76" t="s">
        <v>39</v>
      </c>
      <c r="D25" s="56" t="s">
        <v>40</v>
      </c>
      <c r="E25" s="56"/>
    </row>
    <row r="26" ht="14.25" customHeight="1" spans="3:5">
      <c r="C26" s="47" t="s">
        <v>41</v>
      </c>
      <c r="D26" s="56" t="s">
        <v>42</v>
      </c>
      <c r="E26" s="56"/>
    </row>
    <row r="27" ht="51.75" spans="3:3">
      <c r="C27" s="77" t="s">
        <v>43</v>
      </c>
    </row>
  </sheetData>
  <mergeCells count="7">
    <mergeCell ref="C1:E1"/>
    <mergeCell ref="C3:D3"/>
    <mergeCell ref="E3:G3"/>
    <mergeCell ref="C4:D4"/>
    <mergeCell ref="C19:E19"/>
    <mergeCell ref="D25:E25"/>
    <mergeCell ref="D26:E26"/>
  </mergeCells>
  <pageMargins left="0.699305555555556" right="0.699305555555556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4"/>
  <sheetViews>
    <sheetView workbookViewId="0">
      <selection activeCell="F12" sqref="F12"/>
    </sheetView>
  </sheetViews>
  <sheetFormatPr defaultColWidth="9" defaultRowHeight="17.25"/>
  <cols>
    <col min="1" max="1" width="13.3333333333333" customWidth="1"/>
    <col min="2" max="3" width="10.4444444444444" customWidth="1"/>
    <col min="4" max="4" width="15.1111111111111" customWidth="1"/>
    <col min="5" max="5" width="10.4444444444444" customWidth="1"/>
    <col min="6" max="6" width="13.1111111111111" customWidth="1"/>
    <col min="7" max="7" width="31.1111111111111" customWidth="1"/>
    <col min="8" max="8" width="18" customWidth="1"/>
    <col min="9" max="10" width="24.1111111111111" customWidth="1"/>
    <col min="11" max="11" width="19.1111111111111" customWidth="1"/>
    <col min="12" max="12" width="18.5555555555556" customWidth="1"/>
    <col min="13" max="13" width="13.1111111111111" customWidth="1"/>
    <col min="14" max="1025" width="10.4444444444444" customWidth="1"/>
  </cols>
  <sheetData>
    <row r="1" ht="18" spans="1:5">
      <c r="A1" s="42" t="s">
        <v>44</v>
      </c>
      <c r="B1" s="2" t="s">
        <v>45</v>
      </c>
      <c r="C1" s="2" t="s">
        <v>9</v>
      </c>
      <c r="D1" s="2" t="s">
        <v>46</v>
      </c>
      <c r="E1" s="2"/>
    </row>
    <row r="3" spans="6:8">
      <c r="F3" s="3" t="s">
        <v>4</v>
      </c>
      <c r="G3" s="4" t="s">
        <v>5</v>
      </c>
      <c r="H3" s="5" t="s">
        <v>6</v>
      </c>
    </row>
    <row r="5" spans="4:4">
      <c r="D5" t="s">
        <v>47</v>
      </c>
    </row>
    <row r="7" spans="1:13">
      <c r="A7" s="23">
        <v>42636</v>
      </c>
      <c r="B7" s="22" t="s">
        <v>48</v>
      </c>
      <c r="D7" s="43" t="s">
        <v>49</v>
      </c>
      <c r="E7" s="43" t="s">
        <v>50</v>
      </c>
      <c r="F7" s="44" t="s">
        <v>51</v>
      </c>
      <c r="G7" s="20" t="s">
        <v>23</v>
      </c>
      <c r="H7" s="20" t="s">
        <v>52</v>
      </c>
      <c r="I7" s="20" t="s">
        <v>53</v>
      </c>
      <c r="J7" s="20" t="s">
        <v>54</v>
      </c>
      <c r="K7" s="43" t="s">
        <v>55</v>
      </c>
      <c r="L7" s="43" t="s">
        <v>56</v>
      </c>
      <c r="M7" s="43" t="s">
        <v>57</v>
      </c>
    </row>
    <row r="8" spans="1:13">
      <c r="A8" s="23">
        <v>42636</v>
      </c>
      <c r="B8" s="22" t="s">
        <v>48</v>
      </c>
      <c r="D8" s="43"/>
      <c r="E8" s="45" t="s">
        <v>58</v>
      </c>
      <c r="F8" s="46" t="s">
        <v>58</v>
      </c>
      <c r="G8" s="47" t="s">
        <v>59</v>
      </c>
      <c r="H8" s="46" t="s">
        <v>58</v>
      </c>
      <c r="I8" s="47" t="s">
        <v>60</v>
      </c>
      <c r="J8" s="46" t="s">
        <v>61</v>
      </c>
      <c r="K8" s="46" t="s">
        <v>62</v>
      </c>
      <c r="L8" s="46"/>
      <c r="M8" s="46" t="s">
        <v>63</v>
      </c>
    </row>
    <row r="9" spans="1:13">
      <c r="A9" s="23">
        <v>42636</v>
      </c>
      <c r="B9" s="22" t="s">
        <v>48</v>
      </c>
      <c r="D9" s="43"/>
      <c r="E9" s="45" t="s">
        <v>64</v>
      </c>
      <c r="F9" s="46" t="s">
        <v>64</v>
      </c>
      <c r="G9" s="47" t="s">
        <v>65</v>
      </c>
      <c r="H9" s="46" t="s">
        <v>66</v>
      </c>
      <c r="I9" s="47" t="s">
        <v>65</v>
      </c>
      <c r="J9" s="46" t="s">
        <v>66</v>
      </c>
      <c r="K9" s="46"/>
      <c r="L9" s="46" t="s">
        <v>67</v>
      </c>
      <c r="M9" s="46" t="s">
        <v>63</v>
      </c>
    </row>
    <row r="10" spans="1:2">
      <c r="A10" s="23">
        <v>42636</v>
      </c>
      <c r="B10" s="22" t="s">
        <v>48</v>
      </c>
    </row>
    <row r="11" ht="18" spans="1:4">
      <c r="A11" s="23">
        <v>42636</v>
      </c>
      <c r="B11" s="22" t="s">
        <v>48</v>
      </c>
      <c r="D11" s="48"/>
    </row>
    <row r="12" spans="1:8">
      <c r="A12" s="23">
        <v>42636</v>
      </c>
      <c r="B12" s="22" t="s">
        <v>48</v>
      </c>
      <c r="D12" s="43"/>
      <c r="E12" s="46"/>
      <c r="F12" s="46"/>
      <c r="G12" s="46"/>
      <c r="H12" s="46"/>
    </row>
    <row r="13" ht="18" spans="1:4">
      <c r="A13" s="23">
        <v>42636</v>
      </c>
      <c r="B13" s="22" t="s">
        <v>48</v>
      </c>
      <c r="D13" s="48"/>
    </row>
    <row r="14" ht="18" spans="1:4">
      <c r="A14" s="23">
        <v>42636</v>
      </c>
      <c r="B14" s="22" t="s">
        <v>48</v>
      </c>
      <c r="D14" s="48"/>
    </row>
    <row r="15" ht="18" spans="1:4">
      <c r="A15" s="23">
        <v>42636</v>
      </c>
      <c r="B15" s="22" t="s">
        <v>48</v>
      </c>
      <c r="D15" s="48"/>
    </row>
    <row r="16" spans="1:12">
      <c r="A16" s="23">
        <v>42636</v>
      </c>
      <c r="B16" s="22" t="s">
        <v>48</v>
      </c>
      <c r="D16" s="20" t="s">
        <v>68</v>
      </c>
      <c r="E16" s="20" t="s">
        <v>13</v>
      </c>
      <c r="F16" s="21" t="s">
        <v>17</v>
      </c>
      <c r="G16" s="20" t="s">
        <v>69</v>
      </c>
      <c r="H16" s="20" t="s">
        <v>70</v>
      </c>
      <c r="I16" s="20" t="s">
        <v>71</v>
      </c>
      <c r="J16" s="20" t="s">
        <v>55</v>
      </c>
      <c r="K16" s="20" t="s">
        <v>56</v>
      </c>
      <c r="L16" s="20" t="s">
        <v>72</v>
      </c>
    </row>
    <row r="17" ht="18" spans="1:12">
      <c r="A17" s="23">
        <v>42636</v>
      </c>
      <c r="B17" s="22" t="s">
        <v>48</v>
      </c>
      <c r="D17" s="48"/>
      <c r="E17" s="32" t="s">
        <v>58</v>
      </c>
      <c r="F17" s="22" t="s">
        <v>73</v>
      </c>
      <c r="G17" s="22" t="s">
        <v>74</v>
      </c>
      <c r="H17" s="22" t="s">
        <v>75</v>
      </c>
      <c r="I17" s="50">
        <v>13763784776</v>
      </c>
      <c r="J17" s="50" t="s">
        <v>76</v>
      </c>
      <c r="K17" s="50"/>
      <c r="L17" s="22" t="s">
        <v>77</v>
      </c>
    </row>
    <row r="18" ht="18" spans="1:12">
      <c r="A18" s="23">
        <v>42636</v>
      </c>
      <c r="B18" s="22" t="s">
        <v>48</v>
      </c>
      <c r="D18" s="48"/>
      <c r="E18" s="32" t="s">
        <v>78</v>
      </c>
      <c r="F18" s="22" t="s">
        <v>48</v>
      </c>
      <c r="G18" s="22" t="s">
        <v>79</v>
      </c>
      <c r="H18" s="22" t="s">
        <v>80</v>
      </c>
      <c r="I18" s="50">
        <v>13764784776</v>
      </c>
      <c r="J18" s="50"/>
      <c r="K18" s="50"/>
      <c r="L18" s="22" t="s">
        <v>77</v>
      </c>
    </row>
    <row r="19" ht="18" spans="1:12">
      <c r="A19" s="23">
        <v>42636</v>
      </c>
      <c r="B19" s="22" t="s">
        <v>48</v>
      </c>
      <c r="D19" s="48"/>
      <c r="E19" s="32" t="s">
        <v>81</v>
      </c>
      <c r="F19" s="22" t="s">
        <v>82</v>
      </c>
      <c r="G19" s="22" t="s">
        <v>79</v>
      </c>
      <c r="H19" s="22" t="s">
        <v>83</v>
      </c>
      <c r="I19" s="50">
        <v>186</v>
      </c>
      <c r="J19" s="50"/>
      <c r="K19" s="50"/>
      <c r="L19" s="22" t="s">
        <v>77</v>
      </c>
    </row>
    <row r="20" ht="18" spans="1:12">
      <c r="A20" s="23">
        <v>42636</v>
      </c>
      <c r="B20" s="22" t="s">
        <v>48</v>
      </c>
      <c r="D20" s="48"/>
      <c r="E20" s="32" t="s">
        <v>84</v>
      </c>
      <c r="F20" s="22" t="s">
        <v>85</v>
      </c>
      <c r="G20" s="22" t="s">
        <v>79</v>
      </c>
      <c r="H20" s="22" t="s">
        <v>86</v>
      </c>
      <c r="I20" s="50">
        <v>1893</v>
      </c>
      <c r="J20" s="50"/>
      <c r="K20" s="50"/>
      <c r="L20" s="22" t="s">
        <v>77</v>
      </c>
    </row>
    <row r="21" ht="18" spans="1:12">
      <c r="A21" s="23">
        <v>42636</v>
      </c>
      <c r="B21" s="22" t="s">
        <v>48</v>
      </c>
      <c r="D21" s="48"/>
      <c r="E21" s="32" t="s">
        <v>87</v>
      </c>
      <c r="F21" s="22" t="s">
        <v>88</v>
      </c>
      <c r="G21" s="22" t="s">
        <v>79</v>
      </c>
      <c r="H21" s="22" t="s">
        <v>89</v>
      </c>
      <c r="I21" s="50">
        <v>1891</v>
      </c>
      <c r="J21" s="50"/>
      <c r="K21" s="50"/>
      <c r="L21" s="22" t="s">
        <v>77</v>
      </c>
    </row>
    <row r="22" ht="18" spans="1:12">
      <c r="A22" s="23">
        <v>42636</v>
      </c>
      <c r="B22" s="22" t="s">
        <v>48</v>
      </c>
      <c r="D22" s="48"/>
      <c r="E22" s="32" t="s">
        <v>90</v>
      </c>
      <c r="F22" s="22" t="s">
        <v>91</v>
      </c>
      <c r="G22" s="22" t="s">
        <v>79</v>
      </c>
      <c r="H22" s="22" t="s">
        <v>92</v>
      </c>
      <c r="I22" s="50">
        <v>1892</v>
      </c>
      <c r="J22" s="50"/>
      <c r="K22" s="50"/>
      <c r="L22" s="22" t="s">
        <v>77</v>
      </c>
    </row>
    <row r="27" spans="1:7">
      <c r="A27" s="23">
        <v>42636</v>
      </c>
      <c r="B27" s="22" t="s">
        <v>48</v>
      </c>
      <c r="D27" s="20" t="s">
        <v>93</v>
      </c>
      <c r="E27" s="20" t="s">
        <v>94</v>
      </c>
      <c r="F27" s="21" t="s">
        <v>95</v>
      </c>
      <c r="G27" s="21" t="s">
        <v>96</v>
      </c>
    </row>
    <row r="28" ht="18" spans="1:7">
      <c r="A28" s="23">
        <v>42636</v>
      </c>
      <c r="B28" s="22" t="s">
        <v>48</v>
      </c>
      <c r="D28" s="48"/>
      <c r="E28" s="32" t="s">
        <v>97</v>
      </c>
      <c r="F28" s="49" t="str">
        <f>$E$17</f>
        <v>ADMIN</v>
      </c>
      <c r="G28" s="49" t="str">
        <f>$E$8</f>
        <v>ADMIN</v>
      </c>
    </row>
    <row r="29" ht="18" spans="1:7">
      <c r="A29" s="23">
        <v>42636</v>
      </c>
      <c r="B29" s="22" t="s">
        <v>48</v>
      </c>
      <c r="D29" s="48"/>
      <c r="E29" s="32" t="s">
        <v>97</v>
      </c>
      <c r="F29" s="49" t="str">
        <f>$E$17</f>
        <v>ADMIN</v>
      </c>
      <c r="G29" s="49" t="str">
        <f t="shared" ref="G29:G34" si="0">$E$9</f>
        <v>EMPLOYEE</v>
      </c>
    </row>
    <row r="30" ht="18" spans="1:7">
      <c r="A30" s="23">
        <v>42636</v>
      </c>
      <c r="B30" s="22" t="s">
        <v>48</v>
      </c>
      <c r="D30" s="48"/>
      <c r="E30" s="32" t="s">
        <v>97</v>
      </c>
      <c r="F30" s="49" t="str">
        <f>$E$18</f>
        <v>JESSEN</v>
      </c>
      <c r="G30" s="49" t="str">
        <f t="shared" si="0"/>
        <v>EMPLOYEE</v>
      </c>
    </row>
    <row r="31" ht="18" spans="1:7">
      <c r="A31" s="23">
        <v>42636</v>
      </c>
      <c r="B31" s="22" t="s">
        <v>48</v>
      </c>
      <c r="D31" s="48"/>
      <c r="E31" s="32" t="s">
        <v>97</v>
      </c>
      <c r="F31" s="49" t="str">
        <f>$E$19</f>
        <v>HAILEN</v>
      </c>
      <c r="G31" s="49" t="str">
        <f t="shared" si="0"/>
        <v>EMPLOYEE</v>
      </c>
    </row>
    <row r="32" ht="18" spans="1:7">
      <c r="A32" s="23">
        <v>42636</v>
      </c>
      <c r="B32" s="22" t="s">
        <v>48</v>
      </c>
      <c r="D32" s="48"/>
      <c r="E32" s="32" t="s">
        <v>97</v>
      </c>
      <c r="F32" s="49" t="str">
        <f>$E$20</f>
        <v>ERIC</v>
      </c>
      <c r="G32" s="49" t="str">
        <f t="shared" si="0"/>
        <v>EMPLOYEE</v>
      </c>
    </row>
    <row r="33" spans="5:7">
      <c r="E33" s="32" t="s">
        <v>97</v>
      </c>
      <c r="F33" s="49" t="str">
        <f>$E$21</f>
        <v>TONY</v>
      </c>
      <c r="G33" s="49" t="str">
        <f t="shared" si="0"/>
        <v>EMPLOYEE</v>
      </c>
    </row>
    <row r="34" spans="5:7">
      <c r="E34" s="32" t="s">
        <v>97</v>
      </c>
      <c r="F34" s="49" t="str">
        <f>$E$22</f>
        <v>RODGERS</v>
      </c>
      <c r="G34" s="49" t="str">
        <f t="shared" si="0"/>
        <v>EMPLOYEE</v>
      </c>
    </row>
  </sheetData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9"/>
  <sheetViews>
    <sheetView zoomScale="85" zoomScaleNormal="85" topLeftCell="B6" workbookViewId="0">
      <selection activeCell="E12" sqref="E12"/>
    </sheetView>
  </sheetViews>
  <sheetFormatPr defaultColWidth="9" defaultRowHeight="17.25"/>
  <cols>
    <col min="1" max="1" width="14.5555555555556" customWidth="1"/>
    <col min="2" max="2" width="10.4444444444444" customWidth="1"/>
    <col min="3" max="3" width="32.1111111111111" customWidth="1"/>
    <col min="4" max="4" width="23.6666666666667" customWidth="1"/>
    <col min="5" max="5" width="47.5555555555556" customWidth="1"/>
    <col min="6" max="6" width="34.5555555555556" customWidth="1"/>
    <col min="7" max="7" width="11.5555555555556" customWidth="1"/>
    <col min="8" max="8" width="14.5555555555556" customWidth="1"/>
    <col min="9" max="9" width="16.1111111111111" customWidth="1"/>
    <col min="10" max="10" width="29.5555555555556" customWidth="1"/>
    <col min="11" max="11" width="29.3333333333333" customWidth="1"/>
    <col min="12" max="12" width="29.5555555555556" customWidth="1"/>
    <col min="13" max="13" width="26" customWidth="1"/>
    <col min="14" max="1025" width="10.4444444444444" customWidth="1"/>
  </cols>
  <sheetData>
    <row r="1" ht="18" spans="1:4">
      <c r="A1" s="2" t="s">
        <v>44</v>
      </c>
      <c r="B1" s="2" t="s">
        <v>45</v>
      </c>
      <c r="C1" s="2" t="s">
        <v>9</v>
      </c>
      <c r="D1" s="2" t="s">
        <v>46</v>
      </c>
    </row>
    <row r="4" spans="6:8">
      <c r="F4" s="3" t="s">
        <v>4</v>
      </c>
      <c r="G4" s="4" t="s">
        <v>5</v>
      </c>
      <c r="H4" s="5" t="s">
        <v>6</v>
      </c>
    </row>
    <row r="7" spans="1:13">
      <c r="A7" s="23">
        <v>42640</v>
      </c>
      <c r="B7" s="22" t="s">
        <v>48</v>
      </c>
      <c r="C7" s="22"/>
      <c r="D7" s="22" t="s">
        <v>98</v>
      </c>
      <c r="E7" s="20" t="s">
        <v>99</v>
      </c>
      <c r="F7" s="21" t="s">
        <v>100</v>
      </c>
      <c r="G7" s="35" t="s">
        <v>101</v>
      </c>
      <c r="H7" s="20" t="s">
        <v>102</v>
      </c>
      <c r="I7" s="20" t="s">
        <v>103</v>
      </c>
      <c r="J7" s="20" t="s">
        <v>104</v>
      </c>
      <c r="K7" s="20" t="s">
        <v>105</v>
      </c>
      <c r="L7" s="20" t="s">
        <v>106</v>
      </c>
      <c r="M7" s="20" t="s">
        <v>107</v>
      </c>
    </row>
    <row r="8" spans="5:13">
      <c r="E8" s="32" t="s">
        <v>108</v>
      </c>
      <c r="F8" t="s">
        <v>108</v>
      </c>
      <c r="G8" t="s">
        <v>109</v>
      </c>
      <c r="H8" t="s">
        <v>63</v>
      </c>
      <c r="I8" t="s">
        <v>63</v>
      </c>
      <c r="J8" s="22" t="s">
        <v>110</v>
      </c>
      <c r="K8" s="22" t="s">
        <v>111</v>
      </c>
      <c r="L8" s="22" t="s">
        <v>110</v>
      </c>
      <c r="M8" s="22" t="s">
        <v>111</v>
      </c>
    </row>
    <row r="9" spans="5:13">
      <c r="E9" s="32" t="s">
        <v>112</v>
      </c>
      <c r="F9" s="27" t="s">
        <v>112</v>
      </c>
      <c r="G9" t="s">
        <v>109</v>
      </c>
      <c r="H9" t="s">
        <v>63</v>
      </c>
      <c r="I9" t="s">
        <v>63</v>
      </c>
      <c r="J9" s="24" t="s">
        <v>113</v>
      </c>
      <c r="K9" s="27" t="s">
        <v>114</v>
      </c>
      <c r="L9" s="24" t="s">
        <v>113</v>
      </c>
      <c r="M9" s="27" t="s">
        <v>114</v>
      </c>
    </row>
    <row r="10" spans="5:13">
      <c r="E10" s="32" t="s">
        <v>115</v>
      </c>
      <c r="F10" s="27" t="s">
        <v>115</v>
      </c>
      <c r="G10" t="s">
        <v>109</v>
      </c>
      <c r="H10" t="s">
        <v>63</v>
      </c>
      <c r="I10" t="s">
        <v>63</v>
      </c>
      <c r="J10" t="s">
        <v>116</v>
      </c>
      <c r="K10" t="s">
        <v>117</v>
      </c>
      <c r="L10" t="s">
        <v>116</v>
      </c>
      <c r="M10" t="s">
        <v>117</v>
      </c>
    </row>
    <row r="11" spans="5:13">
      <c r="E11" s="32" t="s">
        <v>118</v>
      </c>
      <c r="F11" s="27" t="s">
        <v>118</v>
      </c>
      <c r="G11" t="s">
        <v>109</v>
      </c>
      <c r="H11" t="s">
        <v>63</v>
      </c>
      <c r="I11" t="s">
        <v>63</v>
      </c>
      <c r="J11" t="s">
        <v>119</v>
      </c>
      <c r="K11" t="s">
        <v>120</v>
      </c>
      <c r="L11" t="s">
        <v>119</v>
      </c>
      <c r="M11" t="s">
        <v>120</v>
      </c>
    </row>
    <row r="12" spans="1:13">
      <c r="A12" s="29">
        <v>43480</v>
      </c>
      <c r="B12" t="s">
        <v>121</v>
      </c>
      <c r="C12" t="s">
        <v>116</v>
      </c>
      <c r="E12" s="32" t="s">
        <v>122</v>
      </c>
      <c r="F12" s="27" t="s">
        <v>122</v>
      </c>
      <c r="G12" t="s">
        <v>123</v>
      </c>
      <c r="H12" t="s">
        <v>63</v>
      </c>
      <c r="I12" t="s">
        <v>63</v>
      </c>
      <c r="J12" t="s">
        <v>124</v>
      </c>
      <c r="K12" t="s">
        <v>125</v>
      </c>
      <c r="L12" t="s">
        <v>124</v>
      </c>
      <c r="M12" t="s">
        <v>125</v>
      </c>
    </row>
    <row r="13" spans="5:13">
      <c r="E13" s="32" t="s">
        <v>126</v>
      </c>
      <c r="F13" s="27" t="s">
        <v>126</v>
      </c>
      <c r="G13" t="s">
        <v>123</v>
      </c>
      <c r="H13" t="s">
        <v>63</v>
      </c>
      <c r="I13" t="s">
        <v>63</v>
      </c>
      <c r="J13" t="s">
        <v>127</v>
      </c>
      <c r="K13" t="s">
        <v>128</v>
      </c>
      <c r="L13" t="s">
        <v>127</v>
      </c>
      <c r="M13" t="s">
        <v>128</v>
      </c>
    </row>
    <row r="14" spans="5:13">
      <c r="E14" s="32" t="s">
        <v>129</v>
      </c>
      <c r="F14" s="27" t="s">
        <v>129</v>
      </c>
      <c r="G14" t="s">
        <v>123</v>
      </c>
      <c r="H14" t="s">
        <v>63</v>
      </c>
      <c r="I14" t="s">
        <v>63</v>
      </c>
      <c r="J14" t="s">
        <v>130</v>
      </c>
      <c r="K14" t="s">
        <v>131</v>
      </c>
      <c r="L14" t="s">
        <v>130</v>
      </c>
      <c r="M14" t="s">
        <v>131</v>
      </c>
    </row>
    <row r="15" spans="3:13">
      <c r="C15" t="s">
        <v>132</v>
      </c>
      <c r="E15" s="32" t="s">
        <v>133</v>
      </c>
      <c r="F15" s="27" t="s">
        <v>133</v>
      </c>
      <c r="G15" t="s">
        <v>123</v>
      </c>
      <c r="H15" t="s">
        <v>63</v>
      </c>
      <c r="I15" t="s">
        <v>63</v>
      </c>
      <c r="J15" t="s">
        <v>134</v>
      </c>
      <c r="K15" t="s">
        <v>135</v>
      </c>
      <c r="L15" t="s">
        <v>134</v>
      </c>
      <c r="M15" t="s">
        <v>135</v>
      </c>
    </row>
    <row r="16" spans="2:13">
      <c r="B16" t="s">
        <v>136</v>
      </c>
      <c r="C16" t="s">
        <v>110</v>
      </c>
      <c r="E16" s="36" t="s">
        <v>137</v>
      </c>
      <c r="F16" s="31" t="s">
        <v>137</v>
      </c>
      <c r="G16" s="37" t="s">
        <v>123</v>
      </c>
      <c r="H16" s="37" t="s">
        <v>63</v>
      </c>
      <c r="I16" s="37" t="s">
        <v>138</v>
      </c>
      <c r="J16" t="s">
        <v>139</v>
      </c>
      <c r="K16" t="s">
        <v>140</v>
      </c>
      <c r="L16" t="s">
        <v>139</v>
      </c>
      <c r="M16" t="s">
        <v>140</v>
      </c>
    </row>
    <row r="17" spans="5:13">
      <c r="E17" s="36" t="s">
        <v>141</v>
      </c>
      <c r="F17" s="31" t="s">
        <v>141</v>
      </c>
      <c r="G17" s="37" t="s">
        <v>123</v>
      </c>
      <c r="H17" s="37" t="s">
        <v>63</v>
      </c>
      <c r="I17" s="37" t="s">
        <v>138</v>
      </c>
      <c r="J17" t="s">
        <v>142</v>
      </c>
      <c r="K17" t="s">
        <v>143</v>
      </c>
      <c r="L17" t="s">
        <v>142</v>
      </c>
      <c r="M17" t="s">
        <v>143</v>
      </c>
    </row>
    <row r="18" spans="5:13">
      <c r="E18" s="36" t="s">
        <v>144</v>
      </c>
      <c r="F18" s="31" t="s">
        <v>144</v>
      </c>
      <c r="G18" s="37" t="s">
        <v>123</v>
      </c>
      <c r="H18" s="37" t="s">
        <v>63</v>
      </c>
      <c r="I18" s="37" t="s">
        <v>138</v>
      </c>
      <c r="J18" t="s">
        <v>145</v>
      </c>
      <c r="K18" t="s">
        <v>146</v>
      </c>
      <c r="L18" t="s">
        <v>145</v>
      </c>
      <c r="M18" t="s">
        <v>146</v>
      </c>
    </row>
    <row r="19" spans="5:13">
      <c r="E19" s="36" t="s">
        <v>147</v>
      </c>
      <c r="F19" s="31" t="s">
        <v>147</v>
      </c>
      <c r="G19" s="37" t="s">
        <v>123</v>
      </c>
      <c r="H19" s="37" t="s">
        <v>63</v>
      </c>
      <c r="I19" s="37" t="s">
        <v>138</v>
      </c>
      <c r="J19" t="s">
        <v>148</v>
      </c>
      <c r="K19" t="s">
        <v>149</v>
      </c>
      <c r="L19" t="s">
        <v>148</v>
      </c>
      <c r="M19" t="s">
        <v>149</v>
      </c>
    </row>
    <row r="20" spans="5:13">
      <c r="E20" s="36" t="s">
        <v>150</v>
      </c>
      <c r="F20" s="31" t="s">
        <v>150</v>
      </c>
      <c r="G20" s="37" t="s">
        <v>123</v>
      </c>
      <c r="H20" s="37" t="s">
        <v>63</v>
      </c>
      <c r="I20" s="37" t="s">
        <v>138</v>
      </c>
      <c r="J20" t="s">
        <v>151</v>
      </c>
      <c r="K20" t="s">
        <v>152</v>
      </c>
      <c r="L20" t="s">
        <v>151</v>
      </c>
      <c r="M20" t="s">
        <v>152</v>
      </c>
    </row>
    <row r="21" spans="5:13">
      <c r="E21" s="36" t="s">
        <v>153</v>
      </c>
      <c r="F21" s="31" t="s">
        <v>153</v>
      </c>
      <c r="G21" s="37" t="s">
        <v>123</v>
      </c>
      <c r="H21" s="37" t="s">
        <v>63</v>
      </c>
      <c r="I21" s="37" t="s">
        <v>138</v>
      </c>
      <c r="J21" t="s">
        <v>154</v>
      </c>
      <c r="K21" t="s">
        <v>155</v>
      </c>
      <c r="L21" t="s">
        <v>154</v>
      </c>
      <c r="M21" t="s">
        <v>155</v>
      </c>
    </row>
    <row r="22" spans="5:13">
      <c r="E22" s="36" t="s">
        <v>156</v>
      </c>
      <c r="F22" s="31" t="s">
        <v>156</v>
      </c>
      <c r="G22" s="37" t="s">
        <v>123</v>
      </c>
      <c r="H22" s="37" t="s">
        <v>63</v>
      </c>
      <c r="I22" s="37" t="s">
        <v>138</v>
      </c>
      <c r="J22" t="s">
        <v>157</v>
      </c>
      <c r="K22" t="s">
        <v>158</v>
      </c>
      <c r="L22" t="s">
        <v>157</v>
      </c>
      <c r="M22" t="s">
        <v>158</v>
      </c>
    </row>
    <row r="23" spans="5:13">
      <c r="E23" s="36" t="s">
        <v>159</v>
      </c>
      <c r="F23" s="31" t="s">
        <v>159</v>
      </c>
      <c r="G23" s="37" t="s">
        <v>123</v>
      </c>
      <c r="H23" s="37" t="s">
        <v>63</v>
      </c>
      <c r="I23" s="37" t="s">
        <v>138</v>
      </c>
      <c r="J23" t="s">
        <v>160</v>
      </c>
      <c r="K23" t="s">
        <v>161</v>
      </c>
      <c r="L23" t="s">
        <v>160</v>
      </c>
      <c r="M23" t="s">
        <v>161</v>
      </c>
    </row>
    <row r="24" spans="5:13">
      <c r="E24" s="36" t="s">
        <v>162</v>
      </c>
      <c r="F24" s="31" t="s">
        <v>162</v>
      </c>
      <c r="G24" s="37" t="s">
        <v>123</v>
      </c>
      <c r="H24" s="37" t="s">
        <v>63</v>
      </c>
      <c r="I24" s="37" t="s">
        <v>138</v>
      </c>
      <c r="J24" t="s">
        <v>163</v>
      </c>
      <c r="K24" t="s">
        <v>164</v>
      </c>
      <c r="L24" t="s">
        <v>163</v>
      </c>
      <c r="M24" t="s">
        <v>164</v>
      </c>
    </row>
    <row r="25" spans="5:13">
      <c r="E25" s="32" t="s">
        <v>165</v>
      </c>
      <c r="F25" s="22" t="s">
        <v>165</v>
      </c>
      <c r="G25" s="22" t="s">
        <v>123</v>
      </c>
      <c r="H25" s="22" t="s">
        <v>63</v>
      </c>
      <c r="I25" s="22" t="s">
        <v>63</v>
      </c>
      <c r="J25" s="28" t="s">
        <v>166</v>
      </c>
      <c r="K25" s="28" t="s">
        <v>167</v>
      </c>
      <c r="L25" s="28" t="s">
        <v>166</v>
      </c>
      <c r="M25" s="28" t="s">
        <v>167</v>
      </c>
    </row>
    <row r="26" spans="5:13">
      <c r="E26" s="32" t="s">
        <v>168</v>
      </c>
      <c r="F26" s="27" t="s">
        <v>168</v>
      </c>
      <c r="G26" s="27" t="s">
        <v>123</v>
      </c>
      <c r="H26" s="27" t="s">
        <v>63</v>
      </c>
      <c r="I26" s="27" t="s">
        <v>63</v>
      </c>
      <c r="J26" s="27" t="s">
        <v>169</v>
      </c>
      <c r="K26" s="27" t="s">
        <v>170</v>
      </c>
      <c r="L26" s="27" t="s">
        <v>169</v>
      </c>
      <c r="M26" s="27" t="s">
        <v>170</v>
      </c>
    </row>
    <row r="27" spans="5:13">
      <c r="E27" s="32" t="s">
        <v>171</v>
      </c>
      <c r="F27" s="22" t="s">
        <v>171</v>
      </c>
      <c r="G27" s="22" t="s">
        <v>123</v>
      </c>
      <c r="H27" s="22" t="s">
        <v>63</v>
      </c>
      <c r="I27" s="22" t="s">
        <v>63</v>
      </c>
      <c r="J27" s="28" t="s">
        <v>172</v>
      </c>
      <c r="K27" s="28" t="s">
        <v>173</v>
      </c>
      <c r="L27" s="28" t="s">
        <v>172</v>
      </c>
      <c r="M27" s="28" t="s">
        <v>173</v>
      </c>
    </row>
    <row r="28" spans="5:13">
      <c r="E28" s="32" t="s">
        <v>174</v>
      </c>
      <c r="F28" s="27" t="s">
        <v>174</v>
      </c>
      <c r="G28" s="27" t="s">
        <v>123</v>
      </c>
      <c r="H28" s="22" t="s">
        <v>63</v>
      </c>
      <c r="I28" s="22" t="s">
        <v>63</v>
      </c>
      <c r="J28" s="22" t="s">
        <v>166</v>
      </c>
      <c r="K28" s="22" t="s">
        <v>167</v>
      </c>
      <c r="L28" s="22" t="s">
        <v>166</v>
      </c>
      <c r="M28" s="22" t="s">
        <v>167</v>
      </c>
    </row>
    <row r="29" spans="5:13">
      <c r="E29" s="32" t="s">
        <v>175</v>
      </c>
      <c r="F29" s="27" t="s">
        <v>175</v>
      </c>
      <c r="G29" s="27" t="s">
        <v>123</v>
      </c>
      <c r="H29" s="27" t="s">
        <v>63</v>
      </c>
      <c r="I29" s="27" t="s">
        <v>63</v>
      </c>
      <c r="J29" s="27" t="s">
        <v>169</v>
      </c>
      <c r="K29" s="27" t="s">
        <v>170</v>
      </c>
      <c r="L29" s="27" t="s">
        <v>169</v>
      </c>
      <c r="M29" s="27" t="s">
        <v>170</v>
      </c>
    </row>
    <row r="30" spans="5:13">
      <c r="E30" s="32" t="s">
        <v>176</v>
      </c>
      <c r="F30" s="27" t="s">
        <v>176</v>
      </c>
      <c r="G30" s="27" t="s">
        <v>123</v>
      </c>
      <c r="H30" s="22" t="s">
        <v>63</v>
      </c>
      <c r="I30" s="22" t="s">
        <v>63</v>
      </c>
      <c r="J30" s="22" t="s">
        <v>172</v>
      </c>
      <c r="K30" s="22" t="s">
        <v>173</v>
      </c>
      <c r="L30" s="22" t="s">
        <v>172</v>
      </c>
      <c r="M30" s="22" t="s">
        <v>173</v>
      </c>
    </row>
    <row r="31" spans="5:13">
      <c r="E31" s="32" t="s">
        <v>177</v>
      </c>
      <c r="F31" s="27" t="s">
        <v>177</v>
      </c>
      <c r="G31" s="27" t="s">
        <v>123</v>
      </c>
      <c r="H31" s="22" t="s">
        <v>63</v>
      </c>
      <c r="I31" s="22" t="s">
        <v>63</v>
      </c>
      <c r="J31" t="s">
        <v>178</v>
      </c>
      <c r="K31" t="s">
        <v>179</v>
      </c>
      <c r="L31" t="s">
        <v>178</v>
      </c>
      <c r="M31" t="s">
        <v>179</v>
      </c>
    </row>
    <row r="32" spans="5:13">
      <c r="E32" s="32" t="s">
        <v>180</v>
      </c>
      <c r="F32" s="27" t="s">
        <v>180</v>
      </c>
      <c r="G32" s="27" t="s">
        <v>123</v>
      </c>
      <c r="H32" s="22" t="s">
        <v>63</v>
      </c>
      <c r="I32" s="22" t="s">
        <v>63</v>
      </c>
      <c r="J32" t="s">
        <v>181</v>
      </c>
      <c r="K32" t="s">
        <v>182</v>
      </c>
      <c r="L32" t="s">
        <v>181</v>
      </c>
      <c r="M32" t="s">
        <v>182</v>
      </c>
    </row>
    <row r="33" spans="5:13">
      <c r="E33" s="32" t="s">
        <v>183</v>
      </c>
      <c r="F33" s="27" t="s">
        <v>183</v>
      </c>
      <c r="G33" s="27" t="s">
        <v>123</v>
      </c>
      <c r="H33" s="22" t="s">
        <v>63</v>
      </c>
      <c r="I33" s="22" t="s">
        <v>63</v>
      </c>
      <c r="J33" t="s">
        <v>184</v>
      </c>
      <c r="K33" t="s">
        <v>185</v>
      </c>
      <c r="L33" t="s">
        <v>184</v>
      </c>
      <c r="M33" t="s">
        <v>185</v>
      </c>
    </row>
    <row r="34" spans="5:13">
      <c r="E34" s="32" t="s">
        <v>186</v>
      </c>
      <c r="F34" s="27" t="s">
        <v>186</v>
      </c>
      <c r="G34" s="27" t="s">
        <v>123</v>
      </c>
      <c r="H34" s="22" t="s">
        <v>63</v>
      </c>
      <c r="I34" s="22" t="s">
        <v>63</v>
      </c>
      <c r="J34" t="s">
        <v>187</v>
      </c>
      <c r="K34" t="s">
        <v>188</v>
      </c>
      <c r="L34" t="s">
        <v>187</v>
      </c>
      <c r="M34" t="s">
        <v>188</v>
      </c>
    </row>
    <row r="35" spans="1:13">
      <c r="A35" s="29">
        <v>43482</v>
      </c>
      <c r="B35" s="38" t="s">
        <v>113</v>
      </c>
      <c r="C35" s="38" t="s">
        <v>189</v>
      </c>
      <c r="E35" s="32" t="s">
        <v>190</v>
      </c>
      <c r="F35" s="27" t="s">
        <v>190</v>
      </c>
      <c r="G35" s="27" t="s">
        <v>123</v>
      </c>
      <c r="H35" s="22" t="s">
        <v>63</v>
      </c>
      <c r="I35" s="22" t="s">
        <v>63</v>
      </c>
      <c r="J35" s="40" t="s">
        <v>191</v>
      </c>
      <c r="K35" s="40" t="s">
        <v>192</v>
      </c>
      <c r="L35" s="40" t="s">
        <v>191</v>
      </c>
      <c r="M35" s="40" t="s">
        <v>192</v>
      </c>
    </row>
    <row r="36" spans="1:13">
      <c r="A36" s="39"/>
      <c r="B36" s="24"/>
      <c r="C36" s="40"/>
      <c r="E36" s="32" t="s">
        <v>168</v>
      </c>
      <c r="F36" s="40" t="s">
        <v>168</v>
      </c>
      <c r="G36" s="40" t="s">
        <v>123</v>
      </c>
      <c r="H36" s="40" t="s">
        <v>63</v>
      </c>
      <c r="I36" s="40" t="s">
        <v>63</v>
      </c>
      <c r="J36" s="40" t="s">
        <v>169</v>
      </c>
      <c r="K36" s="40" t="s">
        <v>170</v>
      </c>
      <c r="L36" s="40" t="s">
        <v>169</v>
      </c>
      <c r="M36" s="40" t="s">
        <v>170</v>
      </c>
    </row>
    <row r="37" spans="1:13">
      <c r="A37" s="41"/>
      <c r="B37" s="22"/>
      <c r="C37" s="22"/>
      <c r="E37" s="32" t="s">
        <v>165</v>
      </c>
      <c r="F37" s="22" t="s">
        <v>165</v>
      </c>
      <c r="G37" s="22" t="s">
        <v>123</v>
      </c>
      <c r="H37" s="22" t="s">
        <v>63</v>
      </c>
      <c r="I37" s="22" t="s">
        <v>63</v>
      </c>
      <c r="J37" s="40" t="s">
        <v>166</v>
      </c>
      <c r="K37" s="40" t="s">
        <v>167</v>
      </c>
      <c r="L37" s="40" t="s">
        <v>166</v>
      </c>
      <c r="M37" s="40" t="s">
        <v>167</v>
      </c>
    </row>
    <row r="38" spans="5:13">
      <c r="E38" s="32" t="s">
        <v>193</v>
      </c>
      <c r="F38" s="40" t="s">
        <v>194</v>
      </c>
      <c r="G38" s="40" t="s">
        <v>123</v>
      </c>
      <c r="H38" s="40" t="s">
        <v>63</v>
      </c>
      <c r="I38" s="40" t="s">
        <v>63</v>
      </c>
      <c r="J38" s="40" t="s">
        <v>195</v>
      </c>
      <c r="K38" s="40" t="s">
        <v>196</v>
      </c>
      <c r="L38" s="40" t="s">
        <v>195</v>
      </c>
      <c r="M38" s="40" t="s">
        <v>196</v>
      </c>
    </row>
    <row r="39" spans="5:13">
      <c r="E39" s="32" t="s">
        <v>129</v>
      </c>
      <c r="F39" s="27" t="s">
        <v>129</v>
      </c>
      <c r="G39" t="s">
        <v>123</v>
      </c>
      <c r="H39" t="s">
        <v>63</v>
      </c>
      <c r="I39" t="s">
        <v>63</v>
      </c>
      <c r="J39" t="s">
        <v>130</v>
      </c>
      <c r="K39" t="s">
        <v>131</v>
      </c>
      <c r="L39" t="s">
        <v>130</v>
      </c>
      <c r="M39" t="s">
        <v>131</v>
      </c>
    </row>
  </sheetData>
  <autoFilter ref="A7:M39">
    <extLst/>
  </autoFilter>
  <pageMargins left="0.697916666666667" right="0.697916666666667" top="0.75" bottom="0.75" header="0.510416666666667" footer="0.510416666666667"/>
  <pageSetup paperSize="9" firstPageNumber="0" orientation="portrait" useFirstPageNumber="1" horizontalDpi="300" verticalDpi="3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A123"/>
  <sheetViews>
    <sheetView tabSelected="1" topLeftCell="A16" workbookViewId="0">
      <selection activeCell="F48" sqref="F48"/>
    </sheetView>
  </sheetViews>
  <sheetFormatPr defaultColWidth="9" defaultRowHeight="17.25"/>
  <cols>
    <col min="1" max="1" width="15.3333333333333" customWidth="1"/>
    <col min="2" max="3" width="10.4444444444444" customWidth="1"/>
    <col min="4" max="4" width="25.5555555555556" customWidth="1"/>
    <col min="5" max="5" width="21.5555555555556" customWidth="1"/>
    <col min="6" max="6" width="29.1111111111111" customWidth="1"/>
    <col min="7" max="7" width="42.5555555555556" customWidth="1"/>
    <col min="8" max="8" width="19.4444444444444" customWidth="1"/>
    <col min="9" max="9" width="32.1111111111111" customWidth="1"/>
    <col min="10" max="10" width="10.4444444444444" customWidth="1"/>
    <col min="11" max="11" width="20.3333333333333" customWidth="1"/>
    <col min="12" max="12" width="34.1111111111111" customWidth="1"/>
    <col min="13" max="13" width="14.1111111111111" customWidth="1"/>
    <col min="14" max="14" width="21.5555555555556" customWidth="1"/>
    <col min="15" max="15" width="16.5555555555556" customWidth="1"/>
    <col min="16" max="17" width="28" customWidth="1"/>
    <col min="18" max="1025" width="10.4444444444444" customWidth="1"/>
  </cols>
  <sheetData>
    <row r="1" ht="18" spans="1:4">
      <c r="A1" s="2" t="s">
        <v>44</v>
      </c>
      <c r="B1" s="2" t="s">
        <v>45</v>
      </c>
      <c r="C1" s="2" t="s">
        <v>9</v>
      </c>
      <c r="D1" s="2" t="s">
        <v>46</v>
      </c>
    </row>
    <row r="4" spans="6:8">
      <c r="F4" s="3" t="s">
        <v>4</v>
      </c>
      <c r="G4" s="4" t="s">
        <v>197</v>
      </c>
      <c r="H4" s="5" t="s">
        <v>6</v>
      </c>
    </row>
    <row r="5" spans="4:4">
      <c r="D5" t="s">
        <v>198</v>
      </c>
    </row>
    <row r="7" spans="1:17">
      <c r="A7" s="23">
        <v>42643</v>
      </c>
      <c r="B7" s="22" t="s">
        <v>48</v>
      </c>
      <c r="D7" s="20" t="s">
        <v>199</v>
      </c>
      <c r="E7" s="20" t="s">
        <v>200</v>
      </c>
      <c r="F7" s="20" t="s">
        <v>201</v>
      </c>
      <c r="G7" s="21" t="s">
        <v>202</v>
      </c>
      <c r="H7" s="20" t="s">
        <v>203</v>
      </c>
      <c r="I7" s="20" t="s">
        <v>204</v>
      </c>
      <c r="J7" s="20" t="s">
        <v>101</v>
      </c>
      <c r="K7" s="20" t="s">
        <v>205</v>
      </c>
      <c r="L7" s="20" t="s">
        <v>206</v>
      </c>
      <c r="M7" s="20" t="s">
        <v>207</v>
      </c>
      <c r="N7" s="20" t="s">
        <v>208</v>
      </c>
      <c r="O7" s="20" t="s">
        <v>209</v>
      </c>
      <c r="P7" s="20" t="s">
        <v>210</v>
      </c>
      <c r="Q7" s="20" t="s">
        <v>211</v>
      </c>
    </row>
    <row r="8" spans="1:27">
      <c r="A8" s="23">
        <v>43053</v>
      </c>
      <c r="B8" s="24" t="s">
        <v>212</v>
      </c>
      <c r="E8" s="34" t="s">
        <v>213</v>
      </c>
      <c r="F8" s="22" t="s">
        <v>213</v>
      </c>
      <c r="G8" s="22" t="s">
        <v>213</v>
      </c>
      <c r="H8" s="22" t="s">
        <v>214</v>
      </c>
      <c r="I8" s="33"/>
      <c r="J8" s="22" t="s">
        <v>215</v>
      </c>
      <c r="K8" s="33"/>
      <c r="L8" s="22">
        <v>95</v>
      </c>
      <c r="M8" s="22" t="s">
        <v>63</v>
      </c>
      <c r="N8" s="22" t="s">
        <v>110</v>
      </c>
      <c r="O8" s="22" t="s">
        <v>111</v>
      </c>
      <c r="P8" s="22" t="s">
        <v>110</v>
      </c>
      <c r="Q8" s="22" t="s">
        <v>216</v>
      </c>
      <c r="R8" s="22"/>
      <c r="S8" s="22"/>
      <c r="T8" s="22"/>
      <c r="U8" s="22"/>
      <c r="V8" s="22"/>
      <c r="W8" s="22"/>
      <c r="X8" s="22"/>
      <c r="Y8" s="22"/>
      <c r="Z8" s="22"/>
      <c r="AA8" s="22"/>
    </row>
    <row r="9" spans="5:17">
      <c r="E9" s="34" t="s">
        <v>217</v>
      </c>
      <c r="F9" s="22" t="s">
        <v>213</v>
      </c>
      <c r="G9" s="22" t="s">
        <v>217</v>
      </c>
      <c r="H9" s="22" t="s">
        <v>218</v>
      </c>
      <c r="I9" s="33" t="str">
        <f>RESOURCE!E8</f>
        <v>hap-task/task-detail</v>
      </c>
      <c r="J9" s="22" t="s">
        <v>215</v>
      </c>
      <c r="K9" s="33" t="str">
        <f>E8</f>
        <v>TASK</v>
      </c>
      <c r="L9" s="22">
        <v>10</v>
      </c>
      <c r="M9" s="22" t="s">
        <v>63</v>
      </c>
      <c r="N9" s="22" t="s">
        <v>110</v>
      </c>
      <c r="O9" s="22" t="s">
        <v>111</v>
      </c>
      <c r="P9" s="22" t="s">
        <v>110</v>
      </c>
      <c r="Q9" s="22" t="s">
        <v>111</v>
      </c>
    </row>
    <row r="10" spans="5:17">
      <c r="E10" s="34" t="s">
        <v>219</v>
      </c>
      <c r="F10" s="22" t="s">
        <v>213</v>
      </c>
      <c r="G10" s="22" t="s">
        <v>219</v>
      </c>
      <c r="H10" s="22" t="s">
        <v>220</v>
      </c>
      <c r="I10" s="33" t="str">
        <f>RESOURCE!E9</f>
        <v>hap-task/task-execute</v>
      </c>
      <c r="J10" s="22" t="s">
        <v>215</v>
      </c>
      <c r="K10" s="33" t="str">
        <f>E8</f>
        <v>TASK</v>
      </c>
      <c r="L10" s="22">
        <v>11</v>
      </c>
      <c r="M10" s="22" t="s">
        <v>63</v>
      </c>
      <c r="N10" s="24" t="s">
        <v>113</v>
      </c>
      <c r="O10" s="27" t="s">
        <v>114</v>
      </c>
      <c r="P10" s="24" t="s">
        <v>113</v>
      </c>
      <c r="Q10" s="27" t="s">
        <v>114</v>
      </c>
    </row>
    <row r="11" spans="5:17">
      <c r="E11" s="34" t="s">
        <v>221</v>
      </c>
      <c r="F11" s="22" t="s">
        <v>213</v>
      </c>
      <c r="G11" s="22" t="s">
        <v>221</v>
      </c>
      <c r="H11" s="22" t="s">
        <v>222</v>
      </c>
      <c r="I11" s="33" t="str">
        <f>RESOURCE!E10</f>
        <v>hap-task/execution</v>
      </c>
      <c r="J11" s="22" t="s">
        <v>215</v>
      </c>
      <c r="K11" s="33" t="str">
        <f>E8</f>
        <v>TASK</v>
      </c>
      <c r="L11" s="22">
        <v>20</v>
      </c>
      <c r="M11" s="22" t="s">
        <v>63</v>
      </c>
      <c r="N11" t="s">
        <v>116</v>
      </c>
      <c r="O11" t="s">
        <v>114</v>
      </c>
      <c r="P11" t="s">
        <v>116</v>
      </c>
      <c r="Q11" t="s">
        <v>114</v>
      </c>
    </row>
    <row r="12" spans="5:17">
      <c r="E12" s="34" t="s">
        <v>223</v>
      </c>
      <c r="F12" s="22" t="s">
        <v>213</v>
      </c>
      <c r="G12" s="22" t="s">
        <v>223</v>
      </c>
      <c r="H12" s="22" t="s">
        <v>222</v>
      </c>
      <c r="I12" s="33" t="str">
        <f>RESOURCE!E11</f>
        <v>hap-task/execution-admin</v>
      </c>
      <c r="J12" s="22" t="s">
        <v>215</v>
      </c>
      <c r="K12" s="33" t="str">
        <f>E8</f>
        <v>TASK</v>
      </c>
      <c r="L12" s="22">
        <v>25</v>
      </c>
      <c r="M12" s="22" t="s">
        <v>63</v>
      </c>
      <c r="N12" t="s">
        <v>119</v>
      </c>
      <c r="O12" t="s">
        <v>224</v>
      </c>
      <c r="P12" t="s">
        <v>119</v>
      </c>
      <c r="Q12" t="s">
        <v>224</v>
      </c>
    </row>
    <row r="13" spans="5:17">
      <c r="E13" s="34"/>
      <c r="F13" s="22"/>
      <c r="G13" s="22"/>
      <c r="H13" s="22"/>
      <c r="I13" s="33"/>
      <c r="J13" s="22"/>
      <c r="K13" s="33"/>
      <c r="L13" s="22"/>
      <c r="M13" s="22"/>
      <c r="N13" s="24"/>
      <c r="O13" s="27"/>
      <c r="P13" s="24"/>
      <c r="Q13" s="27"/>
    </row>
    <row r="14" spans="4:7">
      <c r="D14" s="20" t="s">
        <v>225</v>
      </c>
      <c r="E14" s="20" t="s">
        <v>226</v>
      </c>
      <c r="F14" s="21" t="s">
        <v>227</v>
      </c>
      <c r="G14" s="21" t="s">
        <v>228</v>
      </c>
    </row>
    <row r="15" spans="5:7">
      <c r="E15" s="12" t="s">
        <v>97</v>
      </c>
      <c r="F15" s="33" t="str">
        <f>$E$9</f>
        <v>TASK_DETAIL</v>
      </c>
      <c r="G15" s="33" t="str">
        <f>RESOURCE!E8</f>
        <v>hap-task/task-detail</v>
      </c>
    </row>
    <row r="16" spans="5:7">
      <c r="E16" s="12" t="s">
        <v>97</v>
      </c>
      <c r="F16" s="33" t="str">
        <f>$E$10</f>
        <v>TASK_EXECUTE</v>
      </c>
      <c r="G16" s="33" t="str">
        <f>RESOURCE!E9</f>
        <v>hap-task/task-execute</v>
      </c>
    </row>
    <row r="17" spans="5:7">
      <c r="E17" s="12" t="s">
        <v>97</v>
      </c>
      <c r="F17" s="33" t="str">
        <f t="shared" ref="F17:F21" si="0">$E$11</f>
        <v>TASK_EXECUTION</v>
      </c>
      <c r="G17" s="33" t="str">
        <f>RESOURCE!E10</f>
        <v>hap-task/execution</v>
      </c>
    </row>
    <row r="18" spans="5:7">
      <c r="E18" s="12" t="s">
        <v>97</v>
      </c>
      <c r="F18" s="33" t="str">
        <f>$E$12</f>
        <v>TASK_ADMIN_EXECUTION</v>
      </c>
      <c r="G18" s="33" t="str">
        <f>RESOURCE!E11</f>
        <v>hap-task/execution-admin</v>
      </c>
    </row>
    <row r="19" spans="5:7">
      <c r="E19" s="12" t="s">
        <v>97</v>
      </c>
      <c r="F19" s="33" t="str">
        <f t="shared" si="0"/>
        <v>TASK_EXECUTION</v>
      </c>
      <c r="G19" s="33" t="str">
        <f>RESOURCE!E12</f>
        <v>dataset/Execution/queries</v>
      </c>
    </row>
    <row r="20" spans="5:7">
      <c r="E20" s="12" t="s">
        <v>97</v>
      </c>
      <c r="F20" s="33" t="str">
        <f t="shared" si="0"/>
        <v>TASK_EXECUTION</v>
      </c>
      <c r="G20" s="33" t="str">
        <f>RESOURCE!E13</f>
        <v>dataset/ExecutionGroup/queries</v>
      </c>
    </row>
    <row r="21" spans="5:7">
      <c r="E21" s="12" t="s">
        <v>97</v>
      </c>
      <c r="F21" s="33" t="str">
        <f t="shared" si="0"/>
        <v>TASK_EXECUTION</v>
      </c>
      <c r="G21" s="33" t="str">
        <f>RESOURCE!E14</f>
        <v>sys/task/execution/detailDownload</v>
      </c>
    </row>
    <row r="22" spans="5:7">
      <c r="E22" s="12" t="s">
        <v>97</v>
      </c>
      <c r="F22" s="33" t="str">
        <f>$E$12</f>
        <v>TASK_ADMIN_EXECUTION</v>
      </c>
      <c r="G22" s="33" t="str">
        <f>RESOURCE!E15</f>
        <v>dataset/ExecutionAdmin/queries</v>
      </c>
    </row>
    <row r="23" spans="5:7">
      <c r="E23" s="12" t="s">
        <v>97</v>
      </c>
      <c r="F23" s="33" t="str">
        <f>$E$9</f>
        <v>TASK_DETAIL</v>
      </c>
      <c r="G23" s="33" t="str">
        <f>RESOURCE!E16</f>
        <v>dataset/TaskAssign/queries</v>
      </c>
    </row>
    <row r="24" spans="5:7">
      <c r="E24" s="12" t="s">
        <v>97</v>
      </c>
      <c r="F24" s="33" t="str">
        <f t="shared" ref="F24:F31" si="1">$E$9</f>
        <v>TASK_DETAIL</v>
      </c>
      <c r="G24" s="33" t="str">
        <f>RESOURCE!E17</f>
        <v>dataset/TaskAssign/mutations</v>
      </c>
    </row>
    <row r="25" spans="5:7">
      <c r="E25" s="12" t="s">
        <v>97</v>
      </c>
      <c r="F25" s="33" t="str">
        <f t="shared" si="1"/>
        <v>TASK_DETAIL</v>
      </c>
      <c r="G25" s="33" t="str">
        <f>RESOURCE!E18</f>
        <v>dataset/TaskAssign/validate</v>
      </c>
    </row>
    <row r="26" spans="5:7">
      <c r="E26" s="12" t="s">
        <v>97</v>
      </c>
      <c r="F26" s="33" t="str">
        <f t="shared" si="1"/>
        <v>TASK_DETAIL</v>
      </c>
      <c r="G26" s="33" t="str">
        <f>RESOURCE!E19</f>
        <v>dataset/TaskDetail/queries</v>
      </c>
    </row>
    <row r="27" spans="5:7">
      <c r="E27" s="12" t="s">
        <v>97</v>
      </c>
      <c r="F27" s="33" t="str">
        <f t="shared" si="1"/>
        <v>TASK_DETAIL</v>
      </c>
      <c r="G27" s="33" t="str">
        <f>RESOURCE!E20</f>
        <v>dataset/TaskDetail/mutations</v>
      </c>
    </row>
    <row r="28" spans="5:7">
      <c r="E28" s="12" t="s">
        <v>97</v>
      </c>
      <c r="F28" s="33" t="str">
        <f t="shared" si="1"/>
        <v>TASK_DETAIL</v>
      </c>
      <c r="G28" s="33" t="str">
        <f>RESOURCE!E21</f>
        <v>dataset/TaskDetail/validate</v>
      </c>
    </row>
    <row r="29" spans="5:7">
      <c r="E29" s="12" t="s">
        <v>97</v>
      </c>
      <c r="F29" s="33" t="str">
        <f t="shared" si="1"/>
        <v>TASK_DETAIL</v>
      </c>
      <c r="G29" s="33" t="str">
        <f>RESOURCE!E22</f>
        <v>dataset/TaskDetail/languages</v>
      </c>
    </row>
    <row r="30" spans="5:7">
      <c r="E30" s="12" t="s">
        <v>97</v>
      </c>
      <c r="F30" s="33" t="str">
        <f t="shared" si="1"/>
        <v>TASK_DETAIL</v>
      </c>
      <c r="G30" s="33" t="str">
        <f>RESOURCE!E23</f>
        <v>sys/task/assign/selectUnbound/v2</v>
      </c>
    </row>
    <row r="31" spans="5:7">
      <c r="E31" s="12" t="s">
        <v>97</v>
      </c>
      <c r="F31" s="33" t="str">
        <f t="shared" si="1"/>
        <v>TASK_DETAIL</v>
      </c>
      <c r="G31" s="33" t="str">
        <f>RESOURCE!E24</f>
        <v>sys/task/detail/selectUnboundTasks</v>
      </c>
    </row>
    <row r="32" spans="5:7">
      <c r="E32" s="12" t="s">
        <v>97</v>
      </c>
      <c r="F32" s="33" t="str">
        <f t="shared" ref="F32:F42" si="2">$E$9</f>
        <v>TASK_DETAIL</v>
      </c>
      <c r="G32" s="33" t="str">
        <f>RESOURCE!E25</f>
        <v>sys/parameter/config/getLov</v>
      </c>
    </row>
    <row r="33" spans="5:7">
      <c r="E33" s="12" t="s">
        <v>97</v>
      </c>
      <c r="F33" s="33" t="str">
        <f t="shared" si="2"/>
        <v>TASK_DETAIL</v>
      </c>
      <c r="G33" s="33" t="str">
        <f>RESOURCE!E26</f>
        <v>sys/parameter/config/getCode</v>
      </c>
    </row>
    <row r="34" spans="5:7">
      <c r="E34" s="12" t="s">
        <v>97</v>
      </c>
      <c r="F34" s="33" t="str">
        <f t="shared" si="2"/>
        <v>TASK_DETAIL</v>
      </c>
      <c r="G34" s="33" t="str">
        <f>RESOURCE!E27</f>
        <v>sys/parameter/config/queryReportParameter</v>
      </c>
    </row>
    <row r="35" spans="5:7">
      <c r="E35" s="12" t="s">
        <v>97</v>
      </c>
      <c r="F35" s="33" t="str">
        <f t="shared" si="2"/>
        <v>TASK_DETAIL</v>
      </c>
      <c r="G35" s="33" t="str">
        <f>RESOURCE!E28</f>
        <v>api/sys/parameter/config/getLov</v>
      </c>
    </row>
    <row r="36" spans="5:7">
      <c r="E36" s="12" t="s">
        <v>97</v>
      </c>
      <c r="F36" s="33" t="str">
        <f t="shared" si="2"/>
        <v>TASK_DETAIL</v>
      </c>
      <c r="G36" s="33" t="str">
        <f>RESOURCE!E29</f>
        <v>api/sys/parameter/config/getCode</v>
      </c>
    </row>
    <row r="37" spans="5:7">
      <c r="E37" s="12" t="s">
        <v>97</v>
      </c>
      <c r="F37" s="33" t="str">
        <f t="shared" si="2"/>
        <v>TASK_DETAIL</v>
      </c>
      <c r="G37" s="33" t="str">
        <f>RESOURCE!E30</f>
        <v>api/sys/parameter/config/queryReportParameter</v>
      </c>
    </row>
    <row r="38" spans="5:7">
      <c r="E38" s="12" t="s">
        <v>97</v>
      </c>
      <c r="F38" s="33" t="str">
        <f t="shared" si="2"/>
        <v>TASK_DETAIL</v>
      </c>
      <c r="G38" s="33" t="str">
        <f>RESOURCE!E31</f>
        <v>dataset/ParameterConfig/queries</v>
      </c>
    </row>
    <row r="39" spans="5:7">
      <c r="E39" s="12" t="s">
        <v>97</v>
      </c>
      <c r="F39" s="33" t="str">
        <f t="shared" si="2"/>
        <v>TASK_DETAIL</v>
      </c>
      <c r="G39" s="33" t="str">
        <f>RESOURCE!E32</f>
        <v>dataset/ParameterConfig/mutations</v>
      </c>
    </row>
    <row r="40" spans="5:7">
      <c r="E40" s="12" t="s">
        <v>97</v>
      </c>
      <c r="F40" s="33" t="str">
        <f t="shared" si="2"/>
        <v>TASK_DETAIL</v>
      </c>
      <c r="G40" s="33" t="str">
        <f>RESOURCE!E33</f>
        <v>dataset/ParameterConfig/validate</v>
      </c>
    </row>
    <row r="41" spans="5:7">
      <c r="E41" s="12" t="s">
        <v>97</v>
      </c>
      <c r="F41" s="33" t="str">
        <f t="shared" si="2"/>
        <v>TASK_DETAIL</v>
      </c>
      <c r="G41" s="33" t="str">
        <f>RESOURCE!E34</f>
        <v>sys/parameter/config/executeDefaultValue</v>
      </c>
    </row>
    <row r="42" spans="5:7">
      <c r="E42" s="12" t="s">
        <v>97</v>
      </c>
      <c r="F42" s="33" t="str">
        <f>$E$10</f>
        <v>TASK_EXECUTE</v>
      </c>
      <c r="G42" s="33" t="str">
        <f>RESOURCE!E35</f>
        <v>sys/task/detail/executeQueryUP</v>
      </c>
    </row>
    <row r="43" spans="5:7">
      <c r="E43" s="12" t="s">
        <v>97</v>
      </c>
      <c r="F43" s="33" t="str">
        <f t="shared" ref="F43:F52" si="3">$E$10</f>
        <v>TASK_EXECUTE</v>
      </c>
      <c r="G43" s="33" t="str">
        <f>RESOURCE!E36</f>
        <v>sys/parameter/config/getCode</v>
      </c>
    </row>
    <row r="44" spans="5:7">
      <c r="E44" s="12" t="s">
        <v>97</v>
      </c>
      <c r="F44" s="33" t="str">
        <f t="shared" si="3"/>
        <v>TASK_EXECUTE</v>
      </c>
      <c r="G44" s="33" t="str">
        <f>RESOURCE!E37</f>
        <v>sys/parameter/config/getLov</v>
      </c>
    </row>
    <row r="45" spans="5:7">
      <c r="E45" s="12" t="s">
        <v>97</v>
      </c>
      <c r="F45" s="33" t="str">
        <f t="shared" si="3"/>
        <v>TASK_EXECUTE</v>
      </c>
      <c r="G45" s="33" t="str">
        <f>RESOURCE!E38</f>
        <v>sys/task/execution/detail</v>
      </c>
    </row>
    <row r="46" spans="5:7">
      <c r="E46" s="12" t="s">
        <v>97</v>
      </c>
      <c r="F46" s="33" t="str">
        <f t="shared" si="3"/>
        <v>TASK_EXECUTE</v>
      </c>
      <c r="G46" s="33" t="str">
        <f>RESOURCE!E39</f>
        <v>sys/task/execution/detailDownload</v>
      </c>
    </row>
    <row r="47" spans="5:7">
      <c r="E47" s="12" t="s">
        <v>97</v>
      </c>
      <c r="F47" s="33" t="str">
        <f>$E$10</f>
        <v>TASK_EXECUTE</v>
      </c>
      <c r="G47" s="33" t="str">
        <f>RESOURCE!E12</f>
        <v>dataset/Execution/queries</v>
      </c>
    </row>
    <row r="48" spans="5:7">
      <c r="E48" s="12"/>
      <c r="F48" s="33"/>
      <c r="G48" s="33"/>
    </row>
    <row r="49" spans="5:7">
      <c r="E49" s="12"/>
      <c r="F49" s="33"/>
      <c r="G49" s="33"/>
    </row>
    <row r="50" spans="5:7">
      <c r="E50" s="12"/>
      <c r="F50" s="33"/>
      <c r="G50" s="33"/>
    </row>
    <row r="51" spans="5:7">
      <c r="E51" s="12"/>
      <c r="F51" s="33"/>
      <c r="G51" s="33"/>
    </row>
    <row r="52" spans="5:7">
      <c r="E52" s="12"/>
      <c r="F52" s="33"/>
      <c r="G52" s="33"/>
    </row>
    <row r="53" spans="5:7">
      <c r="E53" s="12"/>
      <c r="F53" s="33"/>
      <c r="G53" s="33"/>
    </row>
    <row r="54" spans="5:7">
      <c r="E54" s="12"/>
      <c r="F54" s="33"/>
      <c r="G54" s="33"/>
    </row>
    <row r="55" spans="5:7">
      <c r="E55" s="12"/>
      <c r="F55" s="33"/>
      <c r="G55" s="33"/>
    </row>
    <row r="56" spans="5:7">
      <c r="E56" s="12"/>
      <c r="F56" s="33"/>
      <c r="G56" s="33"/>
    </row>
    <row r="57" spans="5:7">
      <c r="E57" s="12"/>
      <c r="F57" s="33"/>
      <c r="G57" s="33"/>
    </row>
    <row r="58" spans="5:7">
      <c r="E58" s="12"/>
      <c r="F58" s="33"/>
      <c r="G58" s="33"/>
    </row>
    <row r="59" spans="5:7">
      <c r="E59" s="12"/>
      <c r="F59" s="33"/>
      <c r="G59" s="33"/>
    </row>
    <row r="60" spans="5:7">
      <c r="E60" s="12"/>
      <c r="F60" s="33"/>
      <c r="G60" s="33"/>
    </row>
    <row r="61" spans="5:7">
      <c r="E61" s="12"/>
      <c r="F61" s="33"/>
      <c r="G61" s="33"/>
    </row>
    <row r="62" spans="5:7">
      <c r="E62" s="12"/>
      <c r="F62" s="33"/>
      <c r="G62" s="33"/>
    </row>
    <row r="63" spans="5:7">
      <c r="E63" s="12"/>
      <c r="F63" s="33"/>
      <c r="G63" s="33"/>
    </row>
    <row r="64" spans="5:7">
      <c r="E64" s="12"/>
      <c r="F64" s="33"/>
      <c r="G64" s="33"/>
    </row>
    <row r="65" spans="5:7">
      <c r="E65" s="12"/>
      <c r="F65" s="33"/>
      <c r="G65" s="33"/>
    </row>
    <row r="66" spans="5:7">
      <c r="E66" s="12"/>
      <c r="F66" s="33"/>
      <c r="G66" s="33"/>
    </row>
    <row r="67" spans="5:7">
      <c r="E67" s="12"/>
      <c r="F67" s="33"/>
      <c r="G67" s="33"/>
    </row>
    <row r="68" spans="5:7">
      <c r="E68" s="12"/>
      <c r="F68" s="33"/>
      <c r="G68" s="33"/>
    </row>
    <row r="69" spans="5:7">
      <c r="E69" s="12"/>
      <c r="F69" s="33"/>
      <c r="G69" s="33"/>
    </row>
    <row r="70" spans="5:7">
      <c r="E70" s="12"/>
      <c r="F70" s="33"/>
      <c r="G70" s="33"/>
    </row>
    <row r="71" spans="5:7">
      <c r="E71" s="12"/>
      <c r="F71" s="33"/>
      <c r="G71" s="33"/>
    </row>
    <row r="72" spans="5:7">
      <c r="E72" s="12"/>
      <c r="F72" s="33"/>
      <c r="G72" s="33"/>
    </row>
    <row r="73" spans="5:7">
      <c r="E73" s="12"/>
      <c r="F73" s="33"/>
      <c r="G73" s="33"/>
    </row>
    <row r="74" spans="5:7">
      <c r="E74" s="12"/>
      <c r="F74" s="33"/>
      <c r="G74" s="33"/>
    </row>
    <row r="75" spans="5:7">
      <c r="E75" s="12"/>
      <c r="F75" s="33"/>
      <c r="G75" s="33"/>
    </row>
    <row r="76" spans="5:7">
      <c r="E76" s="12"/>
      <c r="F76" s="33"/>
      <c r="G76" s="33"/>
    </row>
    <row r="77" spans="5:7">
      <c r="E77" s="12"/>
      <c r="F77" s="33"/>
      <c r="G77" s="33"/>
    </row>
    <row r="78" spans="5:7">
      <c r="E78" s="12"/>
      <c r="F78" s="33"/>
      <c r="G78" s="33"/>
    </row>
    <row r="79" spans="5:7">
      <c r="E79" s="12"/>
      <c r="F79" s="33"/>
      <c r="G79" s="33"/>
    </row>
    <row r="80" spans="5:7">
      <c r="E80" s="12"/>
      <c r="F80" s="33"/>
      <c r="G80" s="33"/>
    </row>
    <row r="81" spans="5:7">
      <c r="E81" s="12"/>
      <c r="F81" s="33"/>
      <c r="G81" s="33"/>
    </row>
    <row r="82" spans="5:7">
      <c r="E82" s="12"/>
      <c r="F82" s="33"/>
      <c r="G82" s="33"/>
    </row>
    <row r="83" spans="5:7">
      <c r="E83" s="12"/>
      <c r="F83" s="33"/>
      <c r="G83" s="33"/>
    </row>
    <row r="84" spans="5:7">
      <c r="E84" s="12"/>
      <c r="F84" s="33"/>
      <c r="G84" s="33"/>
    </row>
    <row r="85" spans="5:7">
      <c r="E85" s="12"/>
      <c r="F85" s="33"/>
      <c r="G85" s="33"/>
    </row>
    <row r="86" spans="5:7">
      <c r="E86" s="12"/>
      <c r="F86" s="33"/>
      <c r="G86" s="33"/>
    </row>
    <row r="87" spans="5:7">
      <c r="E87" s="12"/>
      <c r="F87" s="33"/>
      <c r="G87" s="33"/>
    </row>
    <row r="88" spans="5:7">
      <c r="E88" s="12"/>
      <c r="F88" s="33"/>
      <c r="G88" s="33"/>
    </row>
    <row r="89" spans="5:7">
      <c r="E89" s="12"/>
      <c r="F89" s="33"/>
      <c r="G89" s="33"/>
    </row>
    <row r="90" spans="5:7">
      <c r="E90" s="12"/>
      <c r="F90" s="33"/>
      <c r="G90" s="33"/>
    </row>
    <row r="91" spans="5:7">
      <c r="E91" s="12"/>
      <c r="F91" s="33"/>
      <c r="G91" s="33"/>
    </row>
    <row r="92" spans="5:7">
      <c r="E92" s="12"/>
      <c r="F92" s="33"/>
      <c r="G92" s="33"/>
    </row>
    <row r="93" spans="5:7">
      <c r="E93" s="12"/>
      <c r="F93" s="33"/>
      <c r="G93" s="33"/>
    </row>
    <row r="94" spans="5:7">
      <c r="E94" s="12"/>
      <c r="F94" s="33"/>
      <c r="G94" s="33"/>
    </row>
    <row r="95" spans="5:7">
      <c r="E95" s="12"/>
      <c r="F95" s="33"/>
      <c r="G95" s="33"/>
    </row>
    <row r="96" spans="5:7">
      <c r="E96" s="12"/>
      <c r="F96" s="33"/>
      <c r="G96" s="33"/>
    </row>
    <row r="97" spans="5:7">
      <c r="E97" s="12"/>
      <c r="F97" s="33"/>
      <c r="G97" s="33"/>
    </row>
    <row r="98" spans="5:7">
      <c r="E98" s="12"/>
      <c r="F98" s="33"/>
      <c r="G98" s="33"/>
    </row>
    <row r="99" spans="5:7">
      <c r="E99" s="12"/>
      <c r="F99" s="33"/>
      <c r="G99" s="33"/>
    </row>
    <row r="100" spans="5:7">
      <c r="E100" s="12"/>
      <c r="F100" s="33"/>
      <c r="G100" s="33"/>
    </row>
    <row r="101" spans="5:7">
      <c r="E101" s="12"/>
      <c r="F101" s="33"/>
      <c r="G101" s="33"/>
    </row>
    <row r="102" spans="5:7">
      <c r="E102" s="12"/>
      <c r="F102" s="33"/>
      <c r="G102" s="33"/>
    </row>
    <row r="103" spans="5:7">
      <c r="E103" s="12"/>
      <c r="F103" s="33"/>
      <c r="G103" s="33"/>
    </row>
    <row r="104" spans="5:7">
      <c r="E104" s="12"/>
      <c r="F104" s="33"/>
      <c r="G104" s="33"/>
    </row>
    <row r="105" spans="5:7">
      <c r="E105" s="12"/>
      <c r="F105" s="33"/>
      <c r="G105" s="33"/>
    </row>
    <row r="106" spans="5:7">
      <c r="E106" s="12"/>
      <c r="F106" s="33"/>
      <c r="G106" s="33"/>
    </row>
    <row r="107" spans="5:7">
      <c r="E107" s="12"/>
      <c r="F107" s="33"/>
      <c r="G107" s="33"/>
    </row>
    <row r="108" spans="5:7">
      <c r="E108" s="12"/>
      <c r="F108" s="33"/>
      <c r="G108" s="33"/>
    </row>
    <row r="109" spans="5:7">
      <c r="E109" s="12"/>
      <c r="F109" s="33"/>
      <c r="G109" s="33"/>
    </row>
    <row r="110" spans="5:7">
      <c r="E110" s="12"/>
      <c r="F110" s="33"/>
      <c r="G110" s="33"/>
    </row>
    <row r="111" spans="5:7">
      <c r="E111" s="12"/>
      <c r="F111" s="33"/>
      <c r="G111" s="33"/>
    </row>
    <row r="112" spans="5:7">
      <c r="E112" s="12"/>
      <c r="F112" s="33"/>
      <c r="G112" s="33"/>
    </row>
    <row r="113" spans="5:7">
      <c r="E113" s="12"/>
      <c r="F113" s="33"/>
      <c r="G113" s="33"/>
    </row>
    <row r="114" spans="5:7">
      <c r="E114" s="12"/>
      <c r="F114" s="33"/>
      <c r="G114" s="33"/>
    </row>
    <row r="115" spans="5:7">
      <c r="E115" s="12"/>
      <c r="F115" s="33"/>
      <c r="G115" s="33"/>
    </row>
    <row r="116" spans="5:7">
      <c r="E116" s="12"/>
      <c r="F116" s="33"/>
      <c r="G116" s="33"/>
    </row>
    <row r="117" spans="5:7">
      <c r="E117" s="12"/>
      <c r="F117" s="33"/>
      <c r="G117" s="33"/>
    </row>
    <row r="118" spans="5:7">
      <c r="E118" s="12"/>
      <c r="F118" s="33"/>
      <c r="G118" s="33"/>
    </row>
    <row r="119" spans="6:6">
      <c r="F119" s="33"/>
    </row>
    <row r="120" spans="6:6">
      <c r="F120" s="33"/>
    </row>
    <row r="121" spans="6:6">
      <c r="F121" s="33"/>
    </row>
    <row r="122" spans="6:6">
      <c r="F122" s="33"/>
    </row>
    <row r="123" spans="6:6">
      <c r="F123" s="33"/>
    </row>
  </sheetData>
  <pageMargins left="0.697916666666667" right="0.697916666666667" top="0.75" bottom="0.75" header="0.510416666666667" footer="0.510416666666667"/>
  <pageSetup paperSize="9" firstPageNumber="0" orientation="portrait" useFirstPageNumber="1" horizontalDpi="300" verticalDpi="300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5"/>
  <sheetViews>
    <sheetView workbookViewId="0">
      <selection activeCell="G18" sqref="G18"/>
    </sheetView>
  </sheetViews>
  <sheetFormatPr defaultColWidth="9" defaultRowHeight="17.25" outlineLevelCol="7"/>
  <cols>
    <col min="1" max="1" width="12.8888888888889" customWidth="1"/>
    <col min="2" max="3" width="10.4444444444444" customWidth="1"/>
    <col min="4" max="4" width="19.1111111111111" customWidth="1"/>
    <col min="5" max="5" width="10.4444444444444" customWidth="1"/>
    <col min="6" max="6" width="22.5555555555556" customWidth="1"/>
    <col min="7" max="7" width="29.8888888888889" customWidth="1"/>
    <col min="8" max="8" width="14.5555555555556" customWidth="1"/>
    <col min="9" max="1025" width="10.4444444444444" customWidth="1"/>
  </cols>
  <sheetData>
    <row r="1" ht="18" spans="1:4">
      <c r="A1" s="2" t="s">
        <v>44</v>
      </c>
      <c r="B1" s="2" t="s">
        <v>45</v>
      </c>
      <c r="C1" s="2" t="s">
        <v>9</v>
      </c>
      <c r="D1" s="2" t="s">
        <v>46</v>
      </c>
    </row>
    <row r="4" spans="6:8">
      <c r="F4" s="3" t="s">
        <v>4</v>
      </c>
      <c r="G4" s="4" t="s">
        <v>5</v>
      </c>
      <c r="H4" s="5" t="s">
        <v>6</v>
      </c>
    </row>
    <row r="5" spans="4:4">
      <c r="D5" t="s">
        <v>229</v>
      </c>
    </row>
    <row r="7" spans="4:7">
      <c r="D7" s="20" t="s">
        <v>230</v>
      </c>
      <c r="E7" s="20" t="s">
        <v>231</v>
      </c>
      <c r="F7" s="21" t="s">
        <v>96</v>
      </c>
      <c r="G7" s="21" t="s">
        <v>227</v>
      </c>
    </row>
    <row r="8" spans="1:7">
      <c r="A8" s="29">
        <v>43054</v>
      </c>
      <c r="B8" s="24" t="s">
        <v>232</v>
      </c>
      <c r="E8" s="32" t="s">
        <v>97</v>
      </c>
      <c r="F8" s="33" t="str">
        <f>ACCOUNT!$E$8</f>
        <v>ADMIN</v>
      </c>
      <c r="G8" s="33" t="str">
        <f>FUNCTION!$E$8</f>
        <v>TASK</v>
      </c>
    </row>
    <row r="9" spans="5:7">
      <c r="E9" s="32" t="s">
        <v>97</v>
      </c>
      <c r="F9" s="33" t="str">
        <f>ACCOUNT!$E$8</f>
        <v>ADMIN</v>
      </c>
      <c r="G9" s="33" t="str">
        <f>FUNCTION!$E$9</f>
        <v>TASK_DETAIL</v>
      </c>
    </row>
    <row r="10" spans="5:7">
      <c r="E10" s="32" t="s">
        <v>97</v>
      </c>
      <c r="F10" s="33" t="str">
        <f>ACCOUNT!$E$8</f>
        <v>ADMIN</v>
      </c>
      <c r="G10" s="33" t="str">
        <f>FUNCTION!$E$10</f>
        <v>TASK_EXECUTE</v>
      </c>
    </row>
    <row r="11" spans="5:7">
      <c r="E11" s="32" t="s">
        <v>97</v>
      </c>
      <c r="F11" s="33" t="str">
        <f>ACCOUNT!$E$8</f>
        <v>ADMIN</v>
      </c>
      <c r="G11" s="33" t="str">
        <f>FUNCTION!$E$11</f>
        <v>TASK_EXECUTION</v>
      </c>
    </row>
    <row r="12" spans="5:7">
      <c r="E12" s="32" t="s">
        <v>97</v>
      </c>
      <c r="F12" s="33" t="str">
        <f>ACCOUNT!$E$8</f>
        <v>ADMIN</v>
      </c>
      <c r="G12" s="33" t="str">
        <f>FUNCTION!$E$12</f>
        <v>TASK_ADMIN_EXECUTION</v>
      </c>
    </row>
    <row r="13" spans="5:7">
      <c r="E13" s="32" t="s">
        <v>97</v>
      </c>
      <c r="F13" s="33" t="str">
        <f>ACCOUNT!$E$9</f>
        <v>EMPLOYEE</v>
      </c>
      <c r="G13" s="33" t="str">
        <f>FUNCTION!$E$8</f>
        <v>TASK</v>
      </c>
    </row>
    <row r="14" spans="5:7">
      <c r="E14" s="32" t="s">
        <v>97</v>
      </c>
      <c r="F14" s="33" t="str">
        <f>ACCOUNT!$E$9</f>
        <v>EMPLOYEE</v>
      </c>
      <c r="G14" s="33" t="str">
        <f>FUNCTION!$E$9</f>
        <v>TASK_DETAIL</v>
      </c>
    </row>
    <row r="15" spans="5:7">
      <c r="E15" s="32" t="s">
        <v>97</v>
      </c>
      <c r="F15" s="33" t="str">
        <f>ACCOUNT!$E$9</f>
        <v>EMPLOYEE</v>
      </c>
      <c r="G15" s="33" t="str">
        <f>FUNCTION!$E$10</f>
        <v>TASK_EXECUTE</v>
      </c>
    </row>
  </sheetData>
  <pageMargins left="0.699305555555556" right="0.699305555555556" top="0.75" bottom="0.75" header="0.3" footer="0.3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3"/>
  <sheetViews>
    <sheetView topLeftCell="D61" workbookViewId="0">
      <selection activeCell="I103" sqref="E98:I103"/>
    </sheetView>
  </sheetViews>
  <sheetFormatPr defaultColWidth="9" defaultRowHeight="17.25"/>
  <cols>
    <col min="1" max="1" width="11.5555555555556" customWidth="1"/>
    <col min="2" max="2" width="13" customWidth="1"/>
    <col min="3" max="3" width="10.3333333333333" customWidth="1"/>
    <col min="4" max="5" width="13.5555555555556" customWidth="1"/>
    <col min="6" max="6" width="31.4444444444444" customWidth="1"/>
    <col min="7" max="7" width="19.1111111111111" customWidth="1"/>
    <col min="8" max="8" width="43.8888888888889" customWidth="1"/>
    <col min="9" max="9" width="20.7777777777778" customWidth="1"/>
    <col min="10" max="1025" width="10.3333333333333" customWidth="1"/>
  </cols>
  <sheetData>
    <row r="1" ht="18" spans="1:4">
      <c r="A1" s="2" t="s">
        <v>44</v>
      </c>
      <c r="B1" s="2" t="s">
        <v>45</v>
      </c>
      <c r="C1" s="2" t="s">
        <v>9</v>
      </c>
      <c r="D1" s="2" t="s">
        <v>46</v>
      </c>
    </row>
    <row r="4" spans="6:8">
      <c r="F4" s="3" t="s">
        <v>4</v>
      </c>
      <c r="G4" s="4" t="s">
        <v>5</v>
      </c>
      <c r="H4" s="5" t="s">
        <v>6</v>
      </c>
    </row>
    <row r="5" spans="4:4">
      <c r="D5" t="s">
        <v>233</v>
      </c>
    </row>
    <row r="7" spans="1:9">
      <c r="A7" s="19">
        <v>42639</v>
      </c>
      <c r="B7" s="7" t="s">
        <v>48</v>
      </c>
      <c r="D7" s="20" t="s">
        <v>234</v>
      </c>
      <c r="E7" s="20" t="s">
        <v>235</v>
      </c>
      <c r="F7" s="21" t="s">
        <v>236</v>
      </c>
      <c r="G7" s="21" t="s">
        <v>237</v>
      </c>
      <c r="H7" s="20" t="s">
        <v>238</v>
      </c>
      <c r="I7" t="s">
        <v>201</v>
      </c>
    </row>
    <row r="8" spans="1:9">
      <c r="A8" s="26">
        <v>43053</v>
      </c>
      <c r="B8" s="27" t="s">
        <v>212</v>
      </c>
      <c r="E8" s="12" t="s">
        <v>97</v>
      </c>
      <c r="F8" s="28" t="s">
        <v>239</v>
      </c>
      <c r="G8" s="28" t="s">
        <v>240</v>
      </c>
      <c r="H8" s="24" t="s">
        <v>241</v>
      </c>
      <c r="I8" t="s">
        <v>242</v>
      </c>
    </row>
    <row r="9" spans="5:9">
      <c r="E9" s="12" t="s">
        <v>97</v>
      </c>
      <c r="F9" s="28" t="s">
        <v>243</v>
      </c>
      <c r="G9" s="28" t="s">
        <v>244</v>
      </c>
      <c r="H9" s="24" t="s">
        <v>245</v>
      </c>
      <c r="I9" t="s">
        <v>242</v>
      </c>
    </row>
    <row r="10" spans="1:9">
      <c r="A10" s="29"/>
      <c r="B10" s="22"/>
      <c r="E10" s="12" t="s">
        <v>97</v>
      </c>
      <c r="F10" s="28" t="s">
        <v>246</v>
      </c>
      <c r="G10" s="28" t="s">
        <v>240</v>
      </c>
      <c r="H10" s="24" t="s">
        <v>247</v>
      </c>
      <c r="I10" t="s">
        <v>242</v>
      </c>
    </row>
    <row r="11" spans="5:9">
      <c r="E11" s="12" t="s">
        <v>97</v>
      </c>
      <c r="F11" s="28" t="s">
        <v>246</v>
      </c>
      <c r="G11" s="28" t="s">
        <v>244</v>
      </c>
      <c r="H11" s="24" t="s">
        <v>248</v>
      </c>
      <c r="I11" t="s">
        <v>242</v>
      </c>
    </row>
    <row r="12" spans="5:9">
      <c r="E12" s="12" t="s">
        <v>97</v>
      </c>
      <c r="F12" s="28" t="s">
        <v>249</v>
      </c>
      <c r="G12" s="28" t="s">
        <v>240</v>
      </c>
      <c r="H12" s="24" t="s">
        <v>250</v>
      </c>
      <c r="I12" t="s">
        <v>242</v>
      </c>
    </row>
    <row r="13" spans="5:9">
      <c r="E13" s="12" t="s">
        <v>97</v>
      </c>
      <c r="F13" s="28" t="s">
        <v>249</v>
      </c>
      <c r="G13" s="28" t="s">
        <v>244</v>
      </c>
      <c r="H13" s="24" t="s">
        <v>251</v>
      </c>
      <c r="I13" t="s">
        <v>242</v>
      </c>
    </row>
    <row r="14" spans="5:9">
      <c r="E14" s="12" t="s">
        <v>97</v>
      </c>
      <c r="F14" s="28" t="s">
        <v>252</v>
      </c>
      <c r="G14" s="28" t="s">
        <v>240</v>
      </c>
      <c r="H14" s="24" t="s">
        <v>253</v>
      </c>
      <c r="I14" t="s">
        <v>242</v>
      </c>
    </row>
    <row r="15" spans="5:9">
      <c r="E15" s="12" t="s">
        <v>97</v>
      </c>
      <c r="F15" s="28" t="s">
        <v>254</v>
      </c>
      <c r="G15" s="28" t="s">
        <v>244</v>
      </c>
      <c r="H15" s="24" t="s">
        <v>255</v>
      </c>
      <c r="I15" t="s">
        <v>242</v>
      </c>
    </row>
    <row r="16" spans="5:9">
      <c r="E16" s="12" t="s">
        <v>97</v>
      </c>
      <c r="F16" s="28" t="s">
        <v>256</v>
      </c>
      <c r="G16" s="28" t="s">
        <v>240</v>
      </c>
      <c r="H16" s="24" t="s">
        <v>257</v>
      </c>
      <c r="I16" t="s">
        <v>242</v>
      </c>
    </row>
    <row r="17" spans="5:9">
      <c r="E17" s="12" t="s">
        <v>97</v>
      </c>
      <c r="F17" s="28" t="s">
        <v>256</v>
      </c>
      <c r="G17" s="28" t="s">
        <v>244</v>
      </c>
      <c r="H17" s="24" t="s">
        <v>258</v>
      </c>
      <c r="I17" t="s">
        <v>242</v>
      </c>
    </row>
    <row r="18" spans="5:9">
      <c r="E18" s="12" t="s">
        <v>97</v>
      </c>
      <c r="F18" s="28" t="s">
        <v>259</v>
      </c>
      <c r="G18" s="28" t="s">
        <v>240</v>
      </c>
      <c r="H18" s="24" t="s">
        <v>260</v>
      </c>
      <c r="I18" t="s">
        <v>242</v>
      </c>
    </row>
    <row r="19" spans="5:9">
      <c r="E19" s="12" t="s">
        <v>97</v>
      </c>
      <c r="F19" s="28" t="s">
        <v>259</v>
      </c>
      <c r="G19" s="28" t="s">
        <v>244</v>
      </c>
      <c r="H19" s="24" t="s">
        <v>261</v>
      </c>
      <c r="I19" t="s">
        <v>242</v>
      </c>
    </row>
    <row r="20" spans="5:9">
      <c r="E20" s="12" t="s">
        <v>97</v>
      </c>
      <c r="F20" s="28" t="s">
        <v>262</v>
      </c>
      <c r="G20" s="28" t="s">
        <v>240</v>
      </c>
      <c r="H20" s="24" t="s">
        <v>263</v>
      </c>
      <c r="I20" t="s">
        <v>242</v>
      </c>
    </row>
    <row r="21" spans="5:9">
      <c r="E21" s="12" t="s">
        <v>97</v>
      </c>
      <c r="F21" s="28" t="s">
        <v>262</v>
      </c>
      <c r="G21" s="28" t="s">
        <v>244</v>
      </c>
      <c r="H21" s="24" t="s">
        <v>264</v>
      </c>
      <c r="I21" t="s">
        <v>242</v>
      </c>
    </row>
    <row r="22" spans="5:9">
      <c r="E22" s="12" t="s">
        <v>97</v>
      </c>
      <c r="F22" s="28" t="s">
        <v>265</v>
      </c>
      <c r="G22" s="28" t="s">
        <v>240</v>
      </c>
      <c r="H22" s="24" t="s">
        <v>266</v>
      </c>
      <c r="I22" t="s">
        <v>242</v>
      </c>
    </row>
    <row r="23" spans="5:9">
      <c r="E23" s="12" t="s">
        <v>97</v>
      </c>
      <c r="F23" s="28" t="s">
        <v>265</v>
      </c>
      <c r="G23" s="28" t="s">
        <v>244</v>
      </c>
      <c r="H23" s="24" t="s">
        <v>267</v>
      </c>
      <c r="I23" t="s">
        <v>242</v>
      </c>
    </row>
    <row r="24" spans="5:9">
      <c r="E24" s="12" t="s">
        <v>97</v>
      </c>
      <c r="F24" s="28" t="s">
        <v>268</v>
      </c>
      <c r="G24" s="28" t="s">
        <v>240</v>
      </c>
      <c r="H24" s="24" t="s">
        <v>269</v>
      </c>
      <c r="I24" t="s">
        <v>242</v>
      </c>
    </row>
    <row r="25" spans="5:9">
      <c r="E25" s="12" t="s">
        <v>97</v>
      </c>
      <c r="F25" s="28" t="s">
        <v>268</v>
      </c>
      <c r="G25" s="28" t="s">
        <v>244</v>
      </c>
      <c r="H25" s="24" t="s">
        <v>270</v>
      </c>
      <c r="I25" t="s">
        <v>242</v>
      </c>
    </row>
    <row r="26" spans="5:9">
      <c r="E26" s="12" t="s">
        <v>97</v>
      </c>
      <c r="F26" s="28" t="s">
        <v>271</v>
      </c>
      <c r="G26" s="28" t="s">
        <v>240</v>
      </c>
      <c r="H26" s="24" t="s">
        <v>272</v>
      </c>
      <c r="I26" t="s">
        <v>242</v>
      </c>
    </row>
    <row r="27" spans="5:9">
      <c r="E27" s="12" t="s">
        <v>97</v>
      </c>
      <c r="F27" s="28" t="s">
        <v>271</v>
      </c>
      <c r="G27" s="28" t="s">
        <v>244</v>
      </c>
      <c r="H27" s="24" t="s">
        <v>273</v>
      </c>
      <c r="I27" t="s">
        <v>242</v>
      </c>
    </row>
    <row r="28" spans="5:9">
      <c r="E28" s="12" t="s">
        <v>97</v>
      </c>
      <c r="F28" s="28" t="s">
        <v>274</v>
      </c>
      <c r="G28" s="28" t="s">
        <v>240</v>
      </c>
      <c r="H28" s="24" t="s">
        <v>275</v>
      </c>
      <c r="I28" t="s">
        <v>242</v>
      </c>
    </row>
    <row r="29" spans="5:9">
      <c r="E29" s="12" t="s">
        <v>97</v>
      </c>
      <c r="F29" s="28" t="s">
        <v>274</v>
      </c>
      <c r="G29" s="28" t="s">
        <v>244</v>
      </c>
      <c r="H29" s="24" t="s">
        <v>276</v>
      </c>
      <c r="I29" t="s">
        <v>242</v>
      </c>
    </row>
    <row r="30" spans="5:9">
      <c r="E30" s="12" t="s">
        <v>97</v>
      </c>
      <c r="F30" s="28" t="s">
        <v>277</v>
      </c>
      <c r="G30" s="28" t="s">
        <v>240</v>
      </c>
      <c r="H30" s="24" t="s">
        <v>278</v>
      </c>
      <c r="I30" t="s">
        <v>242</v>
      </c>
    </row>
    <row r="31" spans="5:9">
      <c r="E31" s="12" t="s">
        <v>97</v>
      </c>
      <c r="F31" s="28" t="s">
        <v>277</v>
      </c>
      <c r="G31" s="28" t="s">
        <v>244</v>
      </c>
      <c r="H31" s="24" t="s">
        <v>279</v>
      </c>
      <c r="I31" t="s">
        <v>242</v>
      </c>
    </row>
    <row r="32" spans="5:9">
      <c r="E32" s="12" t="s">
        <v>97</v>
      </c>
      <c r="F32" s="28" t="s">
        <v>280</v>
      </c>
      <c r="G32" s="28" t="s">
        <v>240</v>
      </c>
      <c r="H32" s="24" t="s">
        <v>281</v>
      </c>
      <c r="I32" t="s">
        <v>242</v>
      </c>
    </row>
    <row r="33" spans="5:9">
      <c r="E33" s="12" t="s">
        <v>97</v>
      </c>
      <c r="F33" s="28" t="s">
        <v>280</v>
      </c>
      <c r="G33" s="28" t="s">
        <v>244</v>
      </c>
      <c r="H33" s="24" t="s">
        <v>282</v>
      </c>
      <c r="I33" t="s">
        <v>242</v>
      </c>
    </row>
    <row r="34" spans="5:9">
      <c r="E34" s="12" t="s">
        <v>97</v>
      </c>
      <c r="F34" s="28" t="s">
        <v>283</v>
      </c>
      <c r="G34" s="28" t="s">
        <v>240</v>
      </c>
      <c r="H34" s="24" t="s">
        <v>284</v>
      </c>
      <c r="I34" t="s">
        <v>242</v>
      </c>
    </row>
    <row r="35" spans="5:9">
      <c r="E35" s="12" t="s">
        <v>97</v>
      </c>
      <c r="F35" s="28" t="s">
        <v>283</v>
      </c>
      <c r="G35" s="28" t="s">
        <v>244</v>
      </c>
      <c r="H35" s="24" t="s">
        <v>285</v>
      </c>
      <c r="I35" t="s">
        <v>242</v>
      </c>
    </row>
    <row r="36" spans="5:9">
      <c r="E36" s="12" t="s">
        <v>97</v>
      </c>
      <c r="F36" s="28" t="s">
        <v>286</v>
      </c>
      <c r="G36" s="28" t="s">
        <v>240</v>
      </c>
      <c r="H36" s="24" t="s">
        <v>287</v>
      </c>
      <c r="I36" t="s">
        <v>242</v>
      </c>
    </row>
    <row r="37" spans="5:9">
      <c r="E37" s="12" t="s">
        <v>97</v>
      </c>
      <c r="F37" s="28" t="s">
        <v>286</v>
      </c>
      <c r="G37" s="28" t="s">
        <v>244</v>
      </c>
      <c r="H37" s="24" t="s">
        <v>288</v>
      </c>
      <c r="I37" t="s">
        <v>242</v>
      </c>
    </row>
    <row r="38" spans="5:9">
      <c r="E38" s="12" t="s">
        <v>97</v>
      </c>
      <c r="F38" s="28" t="s">
        <v>289</v>
      </c>
      <c r="G38" s="28" t="s">
        <v>240</v>
      </c>
      <c r="H38" s="24" t="s">
        <v>290</v>
      </c>
      <c r="I38" t="s">
        <v>242</v>
      </c>
    </row>
    <row r="39" spans="5:9">
      <c r="E39" s="12" t="s">
        <v>97</v>
      </c>
      <c r="F39" s="28" t="s">
        <v>289</v>
      </c>
      <c r="G39" s="28" t="s">
        <v>244</v>
      </c>
      <c r="H39" s="24" t="s">
        <v>291</v>
      </c>
      <c r="I39" t="s">
        <v>242</v>
      </c>
    </row>
    <row r="40" spans="5:9">
      <c r="E40" s="12" t="s">
        <v>97</v>
      </c>
      <c r="F40" s="28" t="s">
        <v>292</v>
      </c>
      <c r="G40" s="28" t="s">
        <v>240</v>
      </c>
      <c r="H40" s="24" t="s">
        <v>293</v>
      </c>
      <c r="I40" t="s">
        <v>242</v>
      </c>
    </row>
    <row r="41" spans="5:9">
      <c r="E41" s="12" t="s">
        <v>97</v>
      </c>
      <c r="F41" s="28" t="s">
        <v>292</v>
      </c>
      <c r="G41" s="28" t="s">
        <v>244</v>
      </c>
      <c r="H41" s="24" t="s">
        <v>294</v>
      </c>
      <c r="I41" t="s">
        <v>242</v>
      </c>
    </row>
    <row r="42" spans="5:9">
      <c r="E42" s="12" t="s">
        <v>97</v>
      </c>
      <c r="F42" s="28" t="s">
        <v>295</v>
      </c>
      <c r="G42" s="28" t="s">
        <v>240</v>
      </c>
      <c r="H42" s="24" t="s">
        <v>296</v>
      </c>
      <c r="I42" t="s">
        <v>242</v>
      </c>
    </row>
    <row r="43" spans="5:9">
      <c r="E43" s="12" t="s">
        <v>97</v>
      </c>
      <c r="F43" s="28" t="s">
        <v>295</v>
      </c>
      <c r="G43" s="28" t="s">
        <v>244</v>
      </c>
      <c r="H43" s="24" t="s">
        <v>297</v>
      </c>
      <c r="I43" t="s">
        <v>242</v>
      </c>
    </row>
    <row r="44" spans="5:9">
      <c r="E44" s="12" t="s">
        <v>97</v>
      </c>
      <c r="F44" s="28" t="s">
        <v>298</v>
      </c>
      <c r="G44" s="28" t="s">
        <v>240</v>
      </c>
      <c r="H44" s="24" t="s">
        <v>299</v>
      </c>
      <c r="I44" t="s">
        <v>242</v>
      </c>
    </row>
    <row r="45" spans="5:9">
      <c r="E45" s="12" t="s">
        <v>97</v>
      </c>
      <c r="F45" s="28" t="s">
        <v>298</v>
      </c>
      <c r="G45" s="28" t="s">
        <v>244</v>
      </c>
      <c r="H45" s="24" t="s">
        <v>300</v>
      </c>
      <c r="I45" t="s">
        <v>242</v>
      </c>
    </row>
    <row r="46" spans="5:9">
      <c r="E46" s="12" t="s">
        <v>97</v>
      </c>
      <c r="F46" s="28" t="s">
        <v>301</v>
      </c>
      <c r="G46" s="28" t="s">
        <v>240</v>
      </c>
      <c r="H46" s="24" t="s">
        <v>302</v>
      </c>
      <c r="I46" t="s">
        <v>242</v>
      </c>
    </row>
    <row r="47" spans="5:9">
      <c r="E47" s="12" t="s">
        <v>97</v>
      </c>
      <c r="F47" s="28" t="s">
        <v>301</v>
      </c>
      <c r="G47" s="28" t="s">
        <v>244</v>
      </c>
      <c r="H47" s="24" t="s">
        <v>303</v>
      </c>
      <c r="I47" t="s">
        <v>242</v>
      </c>
    </row>
    <row r="48" spans="5:9">
      <c r="E48" s="12" t="s">
        <v>97</v>
      </c>
      <c r="F48" s="28" t="s">
        <v>304</v>
      </c>
      <c r="G48" s="28" t="s">
        <v>240</v>
      </c>
      <c r="H48" s="24" t="s">
        <v>305</v>
      </c>
      <c r="I48" t="s">
        <v>242</v>
      </c>
    </row>
    <row r="49" spans="5:9">
      <c r="E49" s="12" t="s">
        <v>97</v>
      </c>
      <c r="F49" s="28" t="s">
        <v>304</v>
      </c>
      <c r="G49" s="28" t="s">
        <v>244</v>
      </c>
      <c r="H49" s="24" t="s">
        <v>306</v>
      </c>
      <c r="I49" t="s">
        <v>242</v>
      </c>
    </row>
    <row r="50" spans="5:9">
      <c r="E50" s="12" t="s">
        <v>97</v>
      </c>
      <c r="F50" s="28" t="s">
        <v>307</v>
      </c>
      <c r="G50" s="28" t="s">
        <v>240</v>
      </c>
      <c r="H50" s="24" t="s">
        <v>308</v>
      </c>
      <c r="I50" t="s">
        <v>242</v>
      </c>
    </row>
    <row r="51" spans="5:9">
      <c r="E51" s="12" t="s">
        <v>97</v>
      </c>
      <c r="F51" s="28" t="s">
        <v>307</v>
      </c>
      <c r="G51" s="28" t="s">
        <v>244</v>
      </c>
      <c r="H51" s="24" t="s">
        <v>309</v>
      </c>
      <c r="I51" t="s">
        <v>242</v>
      </c>
    </row>
    <row r="52" spans="5:9">
      <c r="E52" s="12" t="s">
        <v>97</v>
      </c>
      <c r="F52" s="28" t="s">
        <v>310</v>
      </c>
      <c r="G52" s="28" t="s">
        <v>240</v>
      </c>
      <c r="H52" s="24" t="s">
        <v>311</v>
      </c>
      <c r="I52" t="s">
        <v>242</v>
      </c>
    </row>
    <row r="53" spans="5:9">
      <c r="E53" s="12" t="s">
        <v>97</v>
      </c>
      <c r="F53" s="28" t="s">
        <v>310</v>
      </c>
      <c r="G53" s="28" t="s">
        <v>244</v>
      </c>
      <c r="H53" s="24" t="s">
        <v>312</v>
      </c>
      <c r="I53" t="s">
        <v>242</v>
      </c>
    </row>
    <row r="54" spans="5:9">
      <c r="E54" s="12" t="s">
        <v>97</v>
      </c>
      <c r="F54" s="28" t="s">
        <v>313</v>
      </c>
      <c r="G54" s="28" t="s">
        <v>240</v>
      </c>
      <c r="H54" s="24" t="s">
        <v>314</v>
      </c>
      <c r="I54" t="s">
        <v>242</v>
      </c>
    </row>
    <row r="55" spans="5:9">
      <c r="E55" s="12" t="s">
        <v>97</v>
      </c>
      <c r="F55" s="28" t="s">
        <v>313</v>
      </c>
      <c r="G55" s="28" t="s">
        <v>244</v>
      </c>
      <c r="H55" s="24" t="s">
        <v>315</v>
      </c>
      <c r="I55" t="s">
        <v>242</v>
      </c>
    </row>
    <row r="56" spans="5:9">
      <c r="E56" s="12" t="s">
        <v>97</v>
      </c>
      <c r="F56" s="28" t="s">
        <v>316</v>
      </c>
      <c r="G56" s="28" t="s">
        <v>240</v>
      </c>
      <c r="H56" s="24" t="s">
        <v>317</v>
      </c>
      <c r="I56" t="s">
        <v>242</v>
      </c>
    </row>
    <row r="57" spans="5:9">
      <c r="E57" s="12" t="s">
        <v>97</v>
      </c>
      <c r="F57" s="28" t="s">
        <v>316</v>
      </c>
      <c r="G57" s="28" t="s">
        <v>244</v>
      </c>
      <c r="H57" s="24" t="s">
        <v>318</v>
      </c>
      <c r="I57" t="s">
        <v>242</v>
      </c>
    </row>
    <row r="58" spans="5:9">
      <c r="E58" s="12" t="s">
        <v>97</v>
      </c>
      <c r="F58" s="28" t="s">
        <v>319</v>
      </c>
      <c r="G58" s="28" t="s">
        <v>240</v>
      </c>
      <c r="H58" s="24" t="s">
        <v>320</v>
      </c>
      <c r="I58" t="s">
        <v>242</v>
      </c>
    </row>
    <row r="59" spans="5:9">
      <c r="E59" s="12" t="s">
        <v>97</v>
      </c>
      <c r="F59" s="28" t="s">
        <v>319</v>
      </c>
      <c r="G59" s="28" t="s">
        <v>244</v>
      </c>
      <c r="H59" s="24" t="s">
        <v>321</v>
      </c>
      <c r="I59" t="s">
        <v>242</v>
      </c>
    </row>
    <row r="60" spans="5:9">
      <c r="E60" s="12" t="s">
        <v>97</v>
      </c>
      <c r="F60" s="13" t="s">
        <v>322</v>
      </c>
      <c r="G60" s="28" t="s">
        <v>240</v>
      </c>
      <c r="H60" s="24" t="s">
        <v>323</v>
      </c>
      <c r="I60" t="s">
        <v>242</v>
      </c>
    </row>
    <row r="61" spans="5:9">
      <c r="E61" s="12" t="s">
        <v>97</v>
      </c>
      <c r="F61" s="13" t="s">
        <v>322</v>
      </c>
      <c r="G61" s="28" t="s">
        <v>244</v>
      </c>
      <c r="H61" s="24" t="s">
        <v>324</v>
      </c>
      <c r="I61" t="s">
        <v>242</v>
      </c>
    </row>
    <row r="62" spans="5:9">
      <c r="E62" s="12" t="s">
        <v>97</v>
      </c>
      <c r="F62" s="13" t="s">
        <v>325</v>
      </c>
      <c r="G62" s="28" t="s">
        <v>240</v>
      </c>
      <c r="H62" s="24" t="s">
        <v>326</v>
      </c>
      <c r="I62" t="s">
        <v>242</v>
      </c>
    </row>
    <row r="63" spans="5:9">
      <c r="E63" s="12" t="s">
        <v>97</v>
      </c>
      <c r="F63" s="13" t="s">
        <v>325</v>
      </c>
      <c r="G63" s="28" t="s">
        <v>244</v>
      </c>
      <c r="H63" s="24" t="s">
        <v>327</v>
      </c>
      <c r="I63" t="s">
        <v>242</v>
      </c>
    </row>
    <row r="64" spans="5:9">
      <c r="E64" s="12" t="s">
        <v>97</v>
      </c>
      <c r="F64" s="28" t="s">
        <v>328</v>
      </c>
      <c r="G64" s="28" t="s">
        <v>240</v>
      </c>
      <c r="H64" s="24" t="s">
        <v>329</v>
      </c>
      <c r="I64" t="s">
        <v>242</v>
      </c>
    </row>
    <row r="65" spans="5:9">
      <c r="E65" s="12" t="s">
        <v>97</v>
      </c>
      <c r="F65" s="28" t="s">
        <v>328</v>
      </c>
      <c r="G65" s="28" t="s">
        <v>244</v>
      </c>
      <c r="H65" s="24" t="s">
        <v>330</v>
      </c>
      <c r="I65" t="s">
        <v>242</v>
      </c>
    </row>
    <row r="66" spans="5:9">
      <c r="E66" s="12" t="s">
        <v>97</v>
      </c>
      <c r="F66" s="28" t="s">
        <v>331</v>
      </c>
      <c r="G66" s="28" t="s">
        <v>240</v>
      </c>
      <c r="H66" s="24" t="s">
        <v>332</v>
      </c>
      <c r="I66" t="s">
        <v>242</v>
      </c>
    </row>
    <row r="67" spans="5:9">
      <c r="E67" s="12" t="s">
        <v>97</v>
      </c>
      <c r="F67" s="28" t="s">
        <v>331</v>
      </c>
      <c r="G67" s="28" t="s">
        <v>244</v>
      </c>
      <c r="H67" s="24" t="s">
        <v>333</v>
      </c>
      <c r="I67" t="s">
        <v>242</v>
      </c>
    </row>
    <row r="68" spans="5:9">
      <c r="E68" s="12" t="s">
        <v>97</v>
      </c>
      <c r="F68" s="28" t="s">
        <v>334</v>
      </c>
      <c r="G68" s="28" t="s">
        <v>240</v>
      </c>
      <c r="H68" s="24" t="s">
        <v>335</v>
      </c>
      <c r="I68" t="s">
        <v>242</v>
      </c>
    </row>
    <row r="69" spans="5:9">
      <c r="E69" s="12" t="s">
        <v>97</v>
      </c>
      <c r="F69" s="28" t="s">
        <v>334</v>
      </c>
      <c r="G69" s="28" t="s">
        <v>244</v>
      </c>
      <c r="H69" s="24" t="s">
        <v>336</v>
      </c>
      <c r="I69" t="s">
        <v>242</v>
      </c>
    </row>
    <row r="70" spans="5:9">
      <c r="E70" s="12" t="s">
        <v>97</v>
      </c>
      <c r="F70" s="30" t="s">
        <v>337</v>
      </c>
      <c r="G70" s="28" t="s">
        <v>240</v>
      </c>
      <c r="H70" s="24" t="s">
        <v>338</v>
      </c>
      <c r="I70" t="s">
        <v>242</v>
      </c>
    </row>
    <row r="71" spans="5:9">
      <c r="E71" s="12" t="s">
        <v>97</v>
      </c>
      <c r="F71" s="28" t="s">
        <v>337</v>
      </c>
      <c r="G71" s="28" t="s">
        <v>244</v>
      </c>
      <c r="H71" s="24" t="s">
        <v>339</v>
      </c>
      <c r="I71" t="s">
        <v>242</v>
      </c>
    </row>
    <row r="72" spans="5:9">
      <c r="E72" s="12" t="s">
        <v>97</v>
      </c>
      <c r="F72" s="28" t="s">
        <v>340</v>
      </c>
      <c r="G72" s="28" t="s">
        <v>240</v>
      </c>
      <c r="H72" s="24" t="s">
        <v>341</v>
      </c>
      <c r="I72" t="s">
        <v>242</v>
      </c>
    </row>
    <row r="73" spans="5:9">
      <c r="E73" s="12" t="s">
        <v>97</v>
      </c>
      <c r="F73" s="28" t="s">
        <v>340</v>
      </c>
      <c r="G73" s="28" t="s">
        <v>244</v>
      </c>
      <c r="H73" s="24" t="s">
        <v>342</v>
      </c>
      <c r="I73" t="s">
        <v>242</v>
      </c>
    </row>
    <row r="74" spans="5:9">
      <c r="E74" s="12" t="s">
        <v>97</v>
      </c>
      <c r="F74" s="28" t="s">
        <v>343</v>
      </c>
      <c r="G74" s="28" t="s">
        <v>240</v>
      </c>
      <c r="H74" s="24" t="s">
        <v>344</v>
      </c>
      <c r="I74" t="s">
        <v>242</v>
      </c>
    </row>
    <row r="75" spans="5:9">
      <c r="E75" s="12" t="s">
        <v>97</v>
      </c>
      <c r="F75" s="28" t="s">
        <v>343</v>
      </c>
      <c r="G75" s="28" t="s">
        <v>244</v>
      </c>
      <c r="H75" s="24" t="s">
        <v>345</v>
      </c>
      <c r="I75" t="s">
        <v>242</v>
      </c>
    </row>
    <row r="76" spans="2:9">
      <c r="B76" s="24" t="s">
        <v>212</v>
      </c>
      <c r="E76" s="12" t="s">
        <v>97</v>
      </c>
      <c r="F76" s="28" t="s">
        <v>346</v>
      </c>
      <c r="G76" s="28" t="s">
        <v>240</v>
      </c>
      <c r="H76" s="24" t="s">
        <v>347</v>
      </c>
      <c r="I76" t="s">
        <v>242</v>
      </c>
    </row>
    <row r="77" spans="5:9">
      <c r="E77" s="12" t="s">
        <v>97</v>
      </c>
      <c r="F77" s="28" t="s">
        <v>346</v>
      </c>
      <c r="G77" s="28" t="s">
        <v>244</v>
      </c>
      <c r="H77" t="s">
        <v>348</v>
      </c>
      <c r="I77" t="s">
        <v>242</v>
      </c>
    </row>
    <row r="78" spans="5:9">
      <c r="E78" s="12" t="s">
        <v>97</v>
      </c>
      <c r="F78" s="28" t="s">
        <v>349</v>
      </c>
      <c r="G78" s="28" t="s">
        <v>240</v>
      </c>
      <c r="H78" s="24" t="s">
        <v>350</v>
      </c>
      <c r="I78" t="s">
        <v>242</v>
      </c>
    </row>
    <row r="79" spans="5:9">
      <c r="E79" s="12" t="s">
        <v>97</v>
      </c>
      <c r="F79" s="28" t="s">
        <v>349</v>
      </c>
      <c r="G79" s="28" t="s">
        <v>244</v>
      </c>
      <c r="H79" t="s">
        <v>351</v>
      </c>
      <c r="I79" t="s">
        <v>242</v>
      </c>
    </row>
    <row r="80" spans="5:9">
      <c r="E80" s="12" t="s">
        <v>97</v>
      </c>
      <c r="F80" s="28" t="s">
        <v>352</v>
      </c>
      <c r="G80" s="28" t="s">
        <v>240</v>
      </c>
      <c r="H80" t="s">
        <v>353</v>
      </c>
      <c r="I80" t="s">
        <v>242</v>
      </c>
    </row>
    <row r="81" spans="5:9">
      <c r="E81" s="12" t="s">
        <v>97</v>
      </c>
      <c r="F81" s="28" t="s">
        <v>352</v>
      </c>
      <c r="G81" s="28" t="s">
        <v>244</v>
      </c>
      <c r="H81" t="s">
        <v>354</v>
      </c>
      <c r="I81" t="s">
        <v>242</v>
      </c>
    </row>
    <row r="82" spans="5:9">
      <c r="E82" s="12" t="s">
        <v>97</v>
      </c>
      <c r="F82" s="28" t="s">
        <v>355</v>
      </c>
      <c r="G82" s="28" t="s">
        <v>240</v>
      </c>
      <c r="H82" t="s">
        <v>356</v>
      </c>
      <c r="I82" t="s">
        <v>242</v>
      </c>
    </row>
    <row r="83" spans="5:9">
      <c r="E83" s="12" t="s">
        <v>97</v>
      </c>
      <c r="F83" s="28" t="s">
        <v>355</v>
      </c>
      <c r="G83" s="28" t="s">
        <v>244</v>
      </c>
      <c r="H83" t="s">
        <v>357</v>
      </c>
      <c r="I83" t="s">
        <v>242</v>
      </c>
    </row>
    <row r="84" spans="5:9">
      <c r="E84" s="12" t="s">
        <v>97</v>
      </c>
      <c r="F84" s="28" t="s">
        <v>358</v>
      </c>
      <c r="G84" s="28" t="s">
        <v>240</v>
      </c>
      <c r="H84" s="24" t="s">
        <v>130</v>
      </c>
      <c r="I84" t="s">
        <v>242</v>
      </c>
    </row>
    <row r="85" spans="5:9">
      <c r="E85" s="12" t="s">
        <v>97</v>
      </c>
      <c r="F85" s="28" t="s">
        <v>358</v>
      </c>
      <c r="G85" s="28" t="s">
        <v>244</v>
      </c>
      <c r="H85" s="24" t="s">
        <v>359</v>
      </c>
      <c r="I85" t="s">
        <v>242</v>
      </c>
    </row>
    <row r="86" spans="5:9">
      <c r="E86" s="12" t="s">
        <v>97</v>
      </c>
      <c r="F86" s="28" t="s">
        <v>360</v>
      </c>
      <c r="G86" s="28" t="s">
        <v>240</v>
      </c>
      <c r="H86" s="24" t="s">
        <v>361</v>
      </c>
      <c r="I86" t="s">
        <v>242</v>
      </c>
    </row>
    <row r="87" spans="5:9">
      <c r="E87" s="12" t="s">
        <v>97</v>
      </c>
      <c r="F87" s="28" t="s">
        <v>360</v>
      </c>
      <c r="G87" s="28" t="s">
        <v>244</v>
      </c>
      <c r="H87" s="24" t="s">
        <v>362</v>
      </c>
      <c r="I87" t="s">
        <v>242</v>
      </c>
    </row>
    <row r="88" spans="5:9">
      <c r="E88" s="12" t="s">
        <v>97</v>
      </c>
      <c r="F88" s="28" t="s">
        <v>363</v>
      </c>
      <c r="G88" s="28" t="s">
        <v>240</v>
      </c>
      <c r="H88" t="s">
        <v>364</v>
      </c>
      <c r="I88" t="s">
        <v>242</v>
      </c>
    </row>
    <row r="89" spans="5:9">
      <c r="E89" s="12" t="s">
        <v>97</v>
      </c>
      <c r="F89" s="28" t="s">
        <v>363</v>
      </c>
      <c r="G89" s="28" t="s">
        <v>244</v>
      </c>
      <c r="H89" t="s">
        <v>365</v>
      </c>
      <c r="I89" t="s">
        <v>242</v>
      </c>
    </row>
    <row r="90" spans="5:9">
      <c r="E90" s="12" t="s">
        <v>97</v>
      </c>
      <c r="F90" s="28" t="s">
        <v>366</v>
      </c>
      <c r="G90" s="28" t="s">
        <v>240</v>
      </c>
      <c r="H90" t="s">
        <v>367</v>
      </c>
      <c r="I90" t="s">
        <v>242</v>
      </c>
    </row>
    <row r="91" spans="5:9">
      <c r="E91" s="12" t="s">
        <v>97</v>
      </c>
      <c r="F91" s="28" t="s">
        <v>366</v>
      </c>
      <c r="G91" s="28" t="s">
        <v>244</v>
      </c>
      <c r="H91" t="s">
        <v>368</v>
      </c>
      <c r="I91" t="s">
        <v>242</v>
      </c>
    </row>
    <row r="92" spans="5:9">
      <c r="E92" s="12" t="s">
        <v>97</v>
      </c>
      <c r="F92" s="28" t="s">
        <v>369</v>
      </c>
      <c r="G92" s="28" t="s">
        <v>240</v>
      </c>
      <c r="H92" t="s">
        <v>370</v>
      </c>
      <c r="I92" t="s">
        <v>242</v>
      </c>
    </row>
    <row r="93" spans="5:9">
      <c r="E93" s="12" t="s">
        <v>97</v>
      </c>
      <c r="F93" s="28" t="s">
        <v>369</v>
      </c>
      <c r="G93" s="28" t="s">
        <v>244</v>
      </c>
      <c r="H93" t="s">
        <v>371</v>
      </c>
      <c r="I93" t="s">
        <v>242</v>
      </c>
    </row>
    <row r="94" spans="5:9">
      <c r="E94" s="12" t="s">
        <v>97</v>
      </c>
      <c r="F94" s="28" t="s">
        <v>372</v>
      </c>
      <c r="G94" s="28" t="s">
        <v>240</v>
      </c>
      <c r="H94" t="s">
        <v>373</v>
      </c>
      <c r="I94" t="s">
        <v>242</v>
      </c>
    </row>
    <row r="95" spans="5:9">
      <c r="E95" s="12" t="s">
        <v>97</v>
      </c>
      <c r="F95" s="28" t="s">
        <v>372</v>
      </c>
      <c r="G95" s="28" t="s">
        <v>244</v>
      </c>
      <c r="H95" t="s">
        <v>374</v>
      </c>
      <c r="I95" t="s">
        <v>242</v>
      </c>
    </row>
    <row r="96" spans="5:9">
      <c r="E96" s="12" t="s">
        <v>97</v>
      </c>
      <c r="F96" s="28" t="s">
        <v>375</v>
      </c>
      <c r="G96" s="28" t="s">
        <v>240</v>
      </c>
      <c r="H96" t="s">
        <v>376</v>
      </c>
      <c r="I96" t="s">
        <v>242</v>
      </c>
    </row>
    <row r="97" spans="5:9">
      <c r="E97" s="12" t="s">
        <v>97</v>
      </c>
      <c r="F97" s="28" t="s">
        <v>375</v>
      </c>
      <c r="G97" s="28" t="s">
        <v>244</v>
      </c>
      <c r="H97" t="s">
        <v>377</v>
      </c>
      <c r="I97" t="s">
        <v>242</v>
      </c>
    </row>
    <row r="98" spans="4:4">
      <c r="D98" s="31"/>
    </row>
    <row r="99" spans="4:4">
      <c r="D99" s="31"/>
    </row>
    <row r="100" spans="4:4">
      <c r="D100" s="31"/>
    </row>
    <row r="101" spans="4:4">
      <c r="D101" s="31"/>
    </row>
    <row r="102" spans="4:4">
      <c r="D102" s="31"/>
    </row>
    <row r="103" spans="4:4">
      <c r="D103" s="31"/>
    </row>
  </sheetData>
  <autoFilter ref="G1:G103">
    <extLst/>
  </autoFilter>
  <pageMargins left="0.697916666666667" right="0.697916666666667" top="0.75" bottom="0.75" header="0.510416666666667" footer="0.510416666666667"/>
  <pageSetup paperSize="9" firstPageNumber="0" orientation="portrait" useFirstPageNumber="1" horizontalDpi="300" verticalDpi="300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zoomScale="85" zoomScaleNormal="85" topLeftCell="C1" workbookViewId="0">
      <selection activeCell="H26" sqref="H26"/>
    </sheetView>
  </sheetViews>
  <sheetFormatPr defaultColWidth="9" defaultRowHeight="17.25"/>
  <cols>
    <col min="1" max="1" width="12.4444444444444" customWidth="1"/>
    <col min="2" max="3" width="10.4444444444444" customWidth="1"/>
    <col min="4" max="4" width="19" customWidth="1"/>
    <col min="5" max="5" width="25.1111111111111" customWidth="1"/>
    <col min="6" max="6" width="30.1111111111111" customWidth="1"/>
    <col min="7" max="7" width="35.4444444444444" customWidth="1"/>
    <col min="8" max="8" width="33.4444444444444" customWidth="1"/>
    <col min="9" max="9" width="34.5555555555556" customWidth="1"/>
    <col min="10" max="11" width="19.4444444444444" customWidth="1"/>
    <col min="12" max="1025" width="10.4444444444444" customWidth="1"/>
  </cols>
  <sheetData>
    <row r="1" ht="18" spans="1:4">
      <c r="A1" s="2" t="s">
        <v>44</v>
      </c>
      <c r="B1" s="2" t="s">
        <v>45</v>
      </c>
      <c r="C1" s="2" t="s">
        <v>9</v>
      </c>
      <c r="D1" s="2" t="s">
        <v>46</v>
      </c>
    </row>
    <row r="4" spans="6:8">
      <c r="F4" s="3" t="s">
        <v>4</v>
      </c>
      <c r="G4" s="4" t="s">
        <v>5</v>
      </c>
      <c r="H4" s="5" t="s">
        <v>6</v>
      </c>
    </row>
    <row r="7" spans="1:8">
      <c r="A7" s="19">
        <v>42639</v>
      </c>
      <c r="B7" s="7" t="s">
        <v>48</v>
      </c>
      <c r="D7" s="20" t="s">
        <v>378</v>
      </c>
      <c r="E7" s="20" t="s">
        <v>379</v>
      </c>
      <c r="F7" s="21" t="s">
        <v>380</v>
      </c>
      <c r="G7" s="22" t="s">
        <v>106</v>
      </c>
      <c r="H7" s="22" t="s">
        <v>107</v>
      </c>
    </row>
    <row r="8" spans="1:8">
      <c r="A8" s="23">
        <v>43053</v>
      </c>
      <c r="B8" s="24" t="s">
        <v>232</v>
      </c>
      <c r="E8" s="12" t="s">
        <v>381</v>
      </c>
      <c r="F8" s="10" t="s">
        <v>381</v>
      </c>
      <c r="G8" s="24" t="s">
        <v>253</v>
      </c>
      <c r="H8" s="10" t="s">
        <v>255</v>
      </c>
    </row>
    <row r="9" spans="1:8">
      <c r="A9" s="23"/>
      <c r="E9" s="12" t="s">
        <v>382</v>
      </c>
      <c r="F9" s="10" t="s">
        <v>382</v>
      </c>
      <c r="G9" s="24" t="s">
        <v>383</v>
      </c>
      <c r="H9" s="10" t="s">
        <v>384</v>
      </c>
    </row>
    <row r="10" spans="1:8">
      <c r="A10" s="23"/>
      <c r="E10" s="12"/>
      <c r="F10" s="10"/>
      <c r="G10" s="24"/>
      <c r="H10" s="10"/>
    </row>
    <row r="11" spans="4:11">
      <c r="D11" s="20" t="s">
        <v>385</v>
      </c>
      <c r="E11" s="20" t="s">
        <v>386</v>
      </c>
      <c r="F11" s="21" t="s">
        <v>387</v>
      </c>
      <c r="G11" s="21" t="s">
        <v>388</v>
      </c>
      <c r="H11" s="20" t="s">
        <v>389</v>
      </c>
      <c r="I11" s="20" t="s">
        <v>390</v>
      </c>
      <c r="J11" s="20" t="s">
        <v>106</v>
      </c>
      <c r="K11" s="20" t="s">
        <v>107</v>
      </c>
    </row>
    <row r="12" spans="5:9">
      <c r="E12" s="12" t="s">
        <v>97</v>
      </c>
      <c r="F12" s="25" t="str">
        <f>$E$8</f>
        <v>TASK.TYPE</v>
      </c>
      <c r="G12" s="22" t="s">
        <v>391</v>
      </c>
      <c r="H12" s="22" t="s">
        <v>392</v>
      </c>
      <c r="I12" s="22" t="s">
        <v>213</v>
      </c>
    </row>
    <row r="13" spans="5:9">
      <c r="E13" s="12" t="s">
        <v>97</v>
      </c>
      <c r="F13" s="25" t="str">
        <f>$E$8</f>
        <v>TASK.TYPE</v>
      </c>
      <c r="G13" s="22" t="s">
        <v>393</v>
      </c>
      <c r="H13" s="22" t="s">
        <v>394</v>
      </c>
      <c r="I13" s="22" t="s">
        <v>393</v>
      </c>
    </row>
    <row r="14" spans="5:9">
      <c r="E14" s="12" t="s">
        <v>97</v>
      </c>
      <c r="F14" s="25" t="str">
        <f>$E$9</f>
        <v>TASK.EXECUTE.STATUS</v>
      </c>
      <c r="G14" s="22" t="s">
        <v>395</v>
      </c>
      <c r="H14" s="22" t="s">
        <v>396</v>
      </c>
      <c r="I14" s="22" t="s">
        <v>395</v>
      </c>
    </row>
    <row r="15" spans="5:9">
      <c r="E15" s="12" t="s">
        <v>97</v>
      </c>
      <c r="F15" s="25" t="str">
        <f t="shared" ref="F15:F18" si="0">$E$9</f>
        <v>TASK.EXECUTE.STATUS</v>
      </c>
      <c r="G15" s="22" t="s">
        <v>397</v>
      </c>
      <c r="H15" s="22" t="s">
        <v>398</v>
      </c>
      <c r="I15" s="22" t="s">
        <v>397</v>
      </c>
    </row>
    <row r="16" spans="5:9">
      <c r="E16" s="12" t="s">
        <v>97</v>
      </c>
      <c r="F16" s="25" t="str">
        <f t="shared" si="0"/>
        <v>TASK.EXECUTE.STATUS</v>
      </c>
      <c r="G16" s="22" t="s">
        <v>399</v>
      </c>
      <c r="H16" s="22" t="s">
        <v>400</v>
      </c>
      <c r="I16" s="22" t="s">
        <v>399</v>
      </c>
    </row>
    <row r="17" spans="5:9">
      <c r="E17" s="12" t="s">
        <v>97</v>
      </c>
      <c r="F17" s="25" t="str">
        <f t="shared" si="0"/>
        <v>TASK.EXECUTE.STATUS</v>
      </c>
      <c r="G17" s="22" t="s">
        <v>401</v>
      </c>
      <c r="H17" s="22" t="s">
        <v>402</v>
      </c>
      <c r="I17" s="22" t="s">
        <v>401</v>
      </c>
    </row>
    <row r="18" spans="5:9">
      <c r="E18" s="12" t="s">
        <v>97</v>
      </c>
      <c r="F18" s="25" t="str">
        <f t="shared" si="0"/>
        <v>TASK.EXECUTE.STATUS</v>
      </c>
      <c r="G18" s="22" t="s">
        <v>403</v>
      </c>
      <c r="H18" s="22" t="s">
        <v>404</v>
      </c>
      <c r="I18" s="22" t="s">
        <v>403</v>
      </c>
    </row>
    <row r="19" spans="5:9">
      <c r="E19" s="12" t="s">
        <v>97</v>
      </c>
      <c r="F19" s="25" t="str">
        <f t="shared" ref="F19:F21" si="1">$E$9</f>
        <v>TASK.EXECUTE.STATUS</v>
      </c>
      <c r="G19" s="22" t="s">
        <v>405</v>
      </c>
      <c r="H19" s="22" t="s">
        <v>406</v>
      </c>
      <c r="I19" s="22" t="s">
        <v>405</v>
      </c>
    </row>
    <row r="20" spans="5:9">
      <c r="E20" s="12" t="s">
        <v>97</v>
      </c>
      <c r="F20" s="25" t="str">
        <f t="shared" si="1"/>
        <v>TASK.EXECUTE.STATUS</v>
      </c>
      <c r="G20" s="22" t="s">
        <v>407</v>
      </c>
      <c r="H20" s="22" t="s">
        <v>408</v>
      </c>
      <c r="I20" s="22" t="s">
        <v>407</v>
      </c>
    </row>
    <row r="21" spans="5:9">
      <c r="E21" s="12" t="s">
        <v>97</v>
      </c>
      <c r="F21" s="25" t="str">
        <f t="shared" si="1"/>
        <v>TASK.EXECUTE.STATUS</v>
      </c>
      <c r="G21" s="22" t="s">
        <v>409</v>
      </c>
      <c r="H21" s="22" t="s">
        <v>410</v>
      </c>
      <c r="I21" s="22" t="s">
        <v>409</v>
      </c>
    </row>
  </sheetData>
  <pageMargins left="0.697916666666667" right="0.697916666666667" top="0.75" bottom="0.75" header="0.510416666666667" footer="0.510416666666667"/>
  <pageSetup paperSize="9" firstPageNumber="0" orientation="portrait" useFirstPageNumber="1" horizontalDpi="300" verticalDpi="300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2"/>
  <sheetViews>
    <sheetView topLeftCell="F1" workbookViewId="0">
      <selection activeCell="K16" sqref="K16"/>
    </sheetView>
  </sheetViews>
  <sheetFormatPr defaultColWidth="9" defaultRowHeight="17.25"/>
  <cols>
    <col min="1" max="1" width="12.4444444444444" style="1" customWidth="1"/>
    <col min="2" max="3" width="10.4444444444444" style="1" customWidth="1"/>
    <col min="4" max="4" width="24.5555555555556" style="1" customWidth="1"/>
    <col min="5" max="5" width="25.1111111111111" style="1" customWidth="1"/>
    <col min="6" max="6" width="30.1111111111111" style="1" customWidth="1"/>
    <col min="7" max="7" width="35.4444444444444" style="1" customWidth="1"/>
    <col min="8" max="8" width="33.4444444444444" style="1" customWidth="1"/>
    <col min="9" max="9" width="34.5555555555556" style="1" customWidth="1"/>
    <col min="10" max="10" width="19.4444444444444" style="1" customWidth="1"/>
    <col min="11" max="11" width="24.5555555555556" style="1" customWidth="1"/>
    <col min="12" max="12" width="23.6666666666667" style="1" customWidth="1"/>
    <col min="13" max="13" width="25.8888888888889" style="1" customWidth="1"/>
    <col min="14" max="14" width="21" style="1" customWidth="1"/>
    <col min="15" max="15" width="16" style="1" customWidth="1"/>
    <col min="16" max="16" width="13.1111111111111" style="1" customWidth="1"/>
    <col min="17" max="1025" width="10.4444444444444" style="1" customWidth="1"/>
    <col min="1026" max="16384" width="9" style="1"/>
  </cols>
  <sheetData>
    <row r="1" ht="18" spans="1:4">
      <c r="A1" s="2" t="s">
        <v>44</v>
      </c>
      <c r="B1" s="2" t="s">
        <v>45</v>
      </c>
      <c r="C1" s="2" t="s">
        <v>9</v>
      </c>
      <c r="D1" s="2" t="s">
        <v>46</v>
      </c>
    </row>
    <row r="4" spans="6:8">
      <c r="F4" s="3" t="s">
        <v>4</v>
      </c>
      <c r="G4" s="4" t="s">
        <v>5</v>
      </c>
      <c r="H4" s="5" t="s">
        <v>6</v>
      </c>
    </row>
    <row r="7" spans="1:9">
      <c r="A7" s="6">
        <v>43055</v>
      </c>
      <c r="B7" s="7" t="s">
        <v>212</v>
      </c>
      <c r="D7" s="8" t="s">
        <v>411</v>
      </c>
      <c r="E7" s="8" t="s">
        <v>412</v>
      </c>
      <c r="F7" s="9" t="s">
        <v>413</v>
      </c>
      <c r="G7" s="10" t="s">
        <v>414</v>
      </c>
      <c r="H7" s="10" t="s">
        <v>238</v>
      </c>
      <c r="I7" s="15" t="s">
        <v>415</v>
      </c>
    </row>
    <row r="8" ht="18" spans="4:9">
      <c r="D8" s="11"/>
      <c r="E8" s="12" t="s">
        <v>416</v>
      </c>
      <c r="F8" s="10" t="s">
        <v>416</v>
      </c>
      <c r="G8" s="13" t="s">
        <v>416</v>
      </c>
      <c r="H8" s="10" t="s">
        <v>416</v>
      </c>
      <c r="I8" s="15" t="s">
        <v>63</v>
      </c>
    </row>
    <row r="9" spans="1:8">
      <c r="A9" s="14"/>
      <c r="E9" s="12"/>
      <c r="F9" s="10"/>
      <c r="G9" s="15"/>
      <c r="H9" s="10"/>
    </row>
    <row r="10" spans="4:15">
      <c r="D10" s="8" t="s">
        <v>417</v>
      </c>
      <c r="E10" s="8" t="s">
        <v>418</v>
      </c>
      <c r="F10" s="9" t="s">
        <v>419</v>
      </c>
      <c r="G10" s="16" t="s">
        <v>420</v>
      </c>
      <c r="H10" s="8" t="s">
        <v>421</v>
      </c>
      <c r="I10" s="18" t="s">
        <v>422</v>
      </c>
      <c r="J10" s="8" t="s">
        <v>423</v>
      </c>
      <c r="K10" s="8" t="s">
        <v>424</v>
      </c>
      <c r="L10" s="8" t="s">
        <v>425</v>
      </c>
      <c r="M10" s="8" t="s">
        <v>426</v>
      </c>
      <c r="N10" s="8" t="s">
        <v>427</v>
      </c>
      <c r="O10" s="8" t="s">
        <v>428</v>
      </c>
    </row>
    <row r="11" spans="5:14">
      <c r="E11" s="12" t="s">
        <v>97</v>
      </c>
      <c r="F11" s="17" t="str">
        <f>E8</f>
        <v>TASK_EXECUTION_CODE</v>
      </c>
      <c r="G11" s="10" t="s">
        <v>429</v>
      </c>
      <c r="H11" s="10"/>
      <c r="I11" s="10">
        <v>2</v>
      </c>
      <c r="J11" s="10"/>
      <c r="K11" s="10">
        <v>6</v>
      </c>
      <c r="L11" s="1">
        <v>100001</v>
      </c>
      <c r="M11" s="10">
        <v>0</v>
      </c>
      <c r="N11" s="15" t="s">
        <v>430</v>
      </c>
    </row>
    <row r="12" spans="5:9">
      <c r="E12" s="12" t="s">
        <v>97</v>
      </c>
      <c r="F12" s="17" t="str">
        <f>E8</f>
        <v>TASK_EXECUTION_CODE</v>
      </c>
      <c r="G12" s="10" t="s">
        <v>431</v>
      </c>
      <c r="H12" s="10" t="s">
        <v>432</v>
      </c>
      <c r="I12" s="1">
        <v>1</v>
      </c>
    </row>
  </sheetData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Sheet1</vt:lpstr>
      <vt:lpstr>ACCOUNT</vt:lpstr>
      <vt:lpstr>RESOURCE</vt:lpstr>
      <vt:lpstr>FUNCTION</vt:lpstr>
      <vt:lpstr>ROLE_FUNC</vt:lpstr>
      <vt:lpstr>PROMPT</vt:lpstr>
      <vt:lpstr>CODE</vt:lpstr>
      <vt:lpstr>CODE_RULE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用户</dc:creator>
  <cp:lastModifiedBy>neijiang</cp:lastModifiedBy>
  <cp:revision>2</cp:revision>
  <dcterms:created xsi:type="dcterms:W3CDTF">2016-09-28T17:34:00Z</dcterms:created>
  <dcterms:modified xsi:type="dcterms:W3CDTF">2019-02-21T12:11:56Z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KSOProductBuildVer">
    <vt:lpwstr>2052-11.1.0.8214</vt:lpwstr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  <property fmtid="{D5CDD505-2E9C-101B-9397-08002B2CF9AE}" pid="9" name="WorkbookGuid">
    <vt:lpwstr>70358e80-17ca-44c7-a615-d4ab9cfc3414</vt:lpwstr>
  </property>
</Properties>
</file>